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/>
  <mc:AlternateContent xmlns:mc="http://schemas.openxmlformats.org/markup-compatibility/2006">
    <mc:Choice Requires="x15">
      <x15ac:absPath xmlns:x15ac="http://schemas.microsoft.com/office/spreadsheetml/2010/11/ac" url="C:\I_Boyadzhieva_2021\Year_book_Pensions\Yearbook_Pensions_2024_Excel\"/>
    </mc:Choice>
  </mc:AlternateContent>
  <xr:revisionPtr revIDLastSave="0" documentId="13_ncr:1_{2EDEC706-6D56-4F98-B948-8FE8912465EB}" xr6:coauthVersionLast="36" xr6:coauthVersionMax="36" xr10:uidLastSave="{00000000-0000-0000-0000-000000000000}"/>
  <bookViews>
    <workbookView xWindow="32760" yWindow="32760" windowWidth="21840" windowHeight="9135" xr2:uid="{00000000-000D-0000-FFFF-FFFF00000000}"/>
  </bookViews>
  <sheets>
    <sheet name="11" sheetId="14" r:id="rId1"/>
    <sheet name="11.1-2024" sheetId="8" r:id="rId2"/>
    <sheet name="11.2-2024 " sheetId="9" r:id="rId3"/>
    <sheet name="11.3-2024" sheetId="10" r:id="rId4"/>
    <sheet name="11.4-2024" sheetId="12" r:id="rId5"/>
    <sheet name="11.5-2024" sheetId="20" r:id="rId6"/>
    <sheet name="11.6-2024" sheetId="21" r:id="rId7"/>
    <sheet name="11.7-2024" sheetId="19" r:id="rId8"/>
    <sheet name="11.8-2024" sheetId="13" r:id="rId9"/>
  </sheets>
  <definedNames>
    <definedName name="_xlnm.Print_Area" localSheetId="1">'11.1-2024'!$A$1:$U$52</definedName>
    <definedName name="_xlnm.Print_Area" localSheetId="3">'11.3-2024'!$A$1:$P$52</definedName>
    <definedName name="_xlnm.Print_Area" localSheetId="4">'11.4-2024'!$A$1:$P$52</definedName>
    <definedName name="_xlnm.Print_Area" localSheetId="5">'11.5-2024'!$A$1:$K$49</definedName>
  </definedNames>
  <calcPr calcId="179021"/>
</workbook>
</file>

<file path=xl/calcChain.xml><?xml version="1.0" encoding="utf-8"?>
<calcChain xmlns="http://schemas.openxmlformats.org/spreadsheetml/2006/main">
  <c r="N8" i="12" l="1"/>
  <c r="N9" i="12"/>
  <c r="N10" i="12"/>
  <c r="N11" i="12"/>
  <c r="N12" i="12"/>
  <c r="N13" i="12"/>
  <c r="N14" i="12"/>
  <c r="N15" i="12"/>
  <c r="N16" i="12"/>
  <c r="N18" i="12"/>
  <c r="N19" i="12"/>
  <c r="N20" i="12"/>
  <c r="N21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D23" i="21"/>
  <c r="K48" i="10"/>
  <c r="K47" i="10"/>
  <c r="K46" i="10"/>
  <c r="K45" i="10"/>
  <c r="K44" i="10"/>
  <c r="K43" i="10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K27" i="10"/>
  <c r="K26" i="10"/>
  <c r="K25" i="10"/>
  <c r="K24" i="10"/>
  <c r="K23" i="10"/>
  <c r="K21" i="10"/>
  <c r="K20" i="10"/>
  <c r="K19" i="10"/>
  <c r="K18" i="10"/>
  <c r="K16" i="10"/>
  <c r="K15" i="10"/>
  <c r="K14" i="10"/>
  <c r="K13" i="10"/>
  <c r="K12" i="10"/>
  <c r="K11" i="10"/>
  <c r="K10" i="10"/>
  <c r="K9" i="10"/>
  <c r="K8" i="10"/>
  <c r="K7" i="10"/>
  <c r="K6" i="10" s="1"/>
  <c r="M6" i="10"/>
  <c r="L6" i="10"/>
  <c r="K50" i="9"/>
  <c r="K49" i="9"/>
  <c r="K48" i="9"/>
  <c r="K47" i="9"/>
  <c r="K46" i="9"/>
  <c r="K45" i="9"/>
  <c r="K44" i="9"/>
  <c r="K43" i="9"/>
  <c r="K42" i="9"/>
  <c r="K41" i="9"/>
  <c r="K40" i="9"/>
  <c r="K39" i="9"/>
  <c r="K38" i="9"/>
  <c r="K37" i="9"/>
  <c r="K36" i="9"/>
  <c r="K35" i="9"/>
  <c r="K34" i="9"/>
  <c r="K33" i="9"/>
  <c r="K32" i="9"/>
  <c r="K31" i="9"/>
  <c r="K30" i="9"/>
  <c r="K29" i="9"/>
  <c r="K28" i="9"/>
  <c r="K27" i="9"/>
  <c r="K26" i="9"/>
  <c r="K25" i="9"/>
  <c r="K24" i="9"/>
  <c r="K23" i="9"/>
  <c r="K21" i="9"/>
  <c r="K20" i="9"/>
  <c r="K19" i="9"/>
  <c r="K18" i="9"/>
  <c r="K16" i="9"/>
  <c r="K15" i="9"/>
  <c r="K14" i="9"/>
  <c r="K13" i="9"/>
  <c r="K12" i="9"/>
  <c r="K11" i="9"/>
  <c r="K10" i="9"/>
  <c r="K9" i="9"/>
  <c r="K8" i="9"/>
  <c r="K7" i="9"/>
  <c r="M6" i="9"/>
  <c r="L6" i="9"/>
  <c r="F6" i="19"/>
  <c r="F9" i="13"/>
  <c r="F6" i="13"/>
  <c r="K6" i="9" l="1"/>
  <c r="G7" i="21"/>
  <c r="F5" i="13"/>
  <c r="J19" i="8"/>
  <c r="J20" i="8"/>
  <c r="J21" i="8"/>
  <c r="J22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9" i="8"/>
  <c r="J10" i="8"/>
  <c r="J11" i="8"/>
  <c r="J12" i="8"/>
  <c r="J13" i="8"/>
  <c r="J14" i="8"/>
  <c r="J15" i="8"/>
  <c r="J16" i="8"/>
  <c r="J17" i="8"/>
  <c r="J8" i="8"/>
  <c r="L7" i="8"/>
  <c r="N8" i="9"/>
  <c r="N9" i="9"/>
  <c r="N10" i="9"/>
  <c r="N11" i="9"/>
  <c r="N12" i="9"/>
  <c r="N13" i="9"/>
  <c r="N14" i="9"/>
  <c r="N15" i="9"/>
  <c r="N16" i="9"/>
  <c r="N18" i="9"/>
  <c r="N19" i="9"/>
  <c r="N20" i="9"/>
  <c r="N21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39" i="9"/>
  <c r="N40" i="9"/>
  <c r="N41" i="9"/>
  <c r="N42" i="9"/>
  <c r="N43" i="9"/>
  <c r="N44" i="9"/>
  <c r="N45" i="9"/>
  <c r="N46" i="9"/>
  <c r="N47" i="9"/>
  <c r="N48" i="9"/>
  <c r="N49" i="9"/>
  <c r="R50" i="8" s="1"/>
  <c r="N50" i="9"/>
  <c r="R51" i="8" s="1"/>
  <c r="N7" i="9"/>
  <c r="O6" i="9"/>
  <c r="N8" i="10"/>
  <c r="N9" i="10"/>
  <c r="N10" i="10"/>
  <c r="N11" i="10"/>
  <c r="N12" i="10"/>
  <c r="N13" i="10"/>
  <c r="N14" i="10"/>
  <c r="N15" i="10"/>
  <c r="N16" i="10"/>
  <c r="N18" i="10"/>
  <c r="N19" i="10"/>
  <c r="N20" i="10"/>
  <c r="N21" i="10"/>
  <c r="N23" i="10"/>
  <c r="N24" i="10"/>
  <c r="N25" i="10"/>
  <c r="N26" i="10"/>
  <c r="N27" i="10"/>
  <c r="N28" i="10"/>
  <c r="N29" i="10"/>
  <c r="N30" i="10"/>
  <c r="N31" i="10"/>
  <c r="N32" i="10"/>
  <c r="N33" i="10"/>
  <c r="N34" i="10"/>
  <c r="N35" i="10"/>
  <c r="N36" i="10"/>
  <c r="N37" i="10"/>
  <c r="N38" i="10"/>
  <c r="N39" i="10"/>
  <c r="N40" i="10"/>
  <c r="N41" i="10"/>
  <c r="N42" i="10"/>
  <c r="N43" i="10"/>
  <c r="N45" i="10"/>
  <c r="N46" i="10"/>
  <c r="N47" i="10"/>
  <c r="N48" i="10"/>
  <c r="N7" i="10"/>
  <c r="P6" i="10"/>
  <c r="O6" i="10"/>
  <c r="O49" i="12"/>
  <c r="O8" i="12"/>
  <c r="O9" i="12"/>
  <c r="O12" i="12"/>
  <c r="O13" i="12"/>
  <c r="O14" i="12"/>
  <c r="O15" i="12"/>
  <c r="O16" i="12"/>
  <c r="O18" i="12"/>
  <c r="O19" i="12"/>
  <c r="O20" i="12"/>
  <c r="O24" i="12"/>
  <c r="O25" i="12"/>
  <c r="O26" i="12"/>
  <c r="O27" i="12"/>
  <c r="O30" i="12"/>
  <c r="O31" i="12"/>
  <c r="O32" i="12"/>
  <c r="O33" i="12"/>
  <c r="O35" i="12"/>
  <c r="O36" i="12"/>
  <c r="O37" i="12"/>
  <c r="O38" i="12"/>
  <c r="O40" i="12"/>
  <c r="O41" i="12"/>
  <c r="O43" i="12"/>
  <c r="O44" i="12"/>
  <c r="O45" i="12"/>
  <c r="O46" i="12"/>
  <c r="O48" i="12"/>
  <c r="G15" i="20"/>
  <c r="G8" i="20"/>
  <c r="G13" i="20"/>
  <c r="G20" i="20"/>
  <c r="G23" i="20"/>
  <c r="C23" i="20" s="1"/>
  <c r="B23" i="20" s="1"/>
  <c r="G24" i="20"/>
  <c r="G26" i="20"/>
  <c r="G30" i="20"/>
  <c r="G32" i="20"/>
  <c r="G36" i="20"/>
  <c r="G40" i="20"/>
  <c r="G46" i="20"/>
  <c r="G48" i="20"/>
  <c r="D15" i="20"/>
  <c r="D21" i="20"/>
  <c r="D25" i="20"/>
  <c r="D29" i="20"/>
  <c r="D33" i="20"/>
  <c r="D37" i="20"/>
  <c r="D41" i="20"/>
  <c r="D19" i="20"/>
  <c r="D23" i="20"/>
  <c r="D27" i="20"/>
  <c r="D31" i="20"/>
  <c r="D34" i="20"/>
  <c r="D35" i="20"/>
  <c r="D39" i="20"/>
  <c r="D43" i="20"/>
  <c r="D46" i="20"/>
  <c r="C46" i="20" s="1"/>
  <c r="B46" i="20" s="1"/>
  <c r="D39" i="21"/>
  <c r="C39" i="21" s="1"/>
  <c r="B39" i="21" s="1"/>
  <c r="K6" i="21"/>
  <c r="G15" i="21"/>
  <c r="G20" i="21"/>
  <c r="C20" i="21" s="1"/>
  <c r="B20" i="21" s="1"/>
  <c r="G28" i="21"/>
  <c r="G36" i="21"/>
  <c r="G40" i="21"/>
  <c r="G48" i="21"/>
  <c r="C48" i="21" s="1"/>
  <c r="B48" i="21" s="1"/>
  <c r="G9" i="21"/>
  <c r="G25" i="21"/>
  <c r="G29" i="21"/>
  <c r="G33" i="21"/>
  <c r="C33" i="21" s="1"/>
  <c r="B33" i="21" s="1"/>
  <c r="G37" i="21"/>
  <c r="G41" i="21"/>
  <c r="G45" i="21"/>
  <c r="C45" i="21"/>
  <c r="B45" i="21" s="1"/>
  <c r="D8" i="21"/>
  <c r="D12" i="21"/>
  <c r="D15" i="21"/>
  <c r="C15" i="21" s="1"/>
  <c r="B15" i="21" s="1"/>
  <c r="D16" i="21"/>
  <c r="C16" i="21" s="1"/>
  <c r="B16" i="21" s="1"/>
  <c r="D14" i="21"/>
  <c r="D20" i="21"/>
  <c r="D28" i="21"/>
  <c r="C28" i="21" s="1"/>
  <c r="B28" i="21" s="1"/>
  <c r="D32" i="21"/>
  <c r="D36" i="21"/>
  <c r="D38" i="21"/>
  <c r="C38" i="21" s="1"/>
  <c r="B38" i="21" s="1"/>
  <c r="D40" i="21"/>
  <c r="C40" i="21" s="1"/>
  <c r="B40" i="21" s="1"/>
  <c r="D48" i="21"/>
  <c r="D26" i="21"/>
  <c r="D30" i="21"/>
  <c r="E6" i="19"/>
  <c r="E6" i="13"/>
  <c r="E5" i="13" s="1"/>
  <c r="E9" i="13"/>
  <c r="T7" i="8"/>
  <c r="O34" i="12"/>
  <c r="G12" i="20"/>
  <c r="G18" i="20"/>
  <c r="G21" i="20"/>
  <c r="C21" i="20" s="1"/>
  <c r="B21" i="20" s="1"/>
  <c r="G25" i="20"/>
  <c r="G28" i="20"/>
  <c r="G29" i="20"/>
  <c r="G33" i="20"/>
  <c r="C33" i="20" s="1"/>
  <c r="B33" i="20" s="1"/>
  <c r="G34" i="20"/>
  <c r="G37" i="20"/>
  <c r="G41" i="20"/>
  <c r="G42" i="20"/>
  <c r="D10" i="20"/>
  <c r="D12" i="20"/>
  <c r="D16" i="20"/>
  <c r="C16" i="20" s="1"/>
  <c r="B16" i="20" s="1"/>
  <c r="D20" i="20"/>
  <c r="D24" i="20"/>
  <c r="C24" i="20" s="1"/>
  <c r="B24" i="20" s="1"/>
  <c r="D28" i="20"/>
  <c r="D32" i="20"/>
  <c r="D36" i="20"/>
  <c r="D40" i="20"/>
  <c r="C40" i="20" s="1"/>
  <c r="B40" i="20" s="1"/>
  <c r="D44" i="20"/>
  <c r="C44" i="20" s="1"/>
  <c r="B44" i="20" s="1"/>
  <c r="D48" i="20"/>
  <c r="G21" i="21"/>
  <c r="G32" i="21"/>
  <c r="D9" i="21"/>
  <c r="C9" i="21" s="1"/>
  <c r="B9" i="21" s="1"/>
  <c r="D13" i="21"/>
  <c r="D21" i="21"/>
  <c r="C21" i="21" s="1"/>
  <c r="B21" i="21" s="1"/>
  <c r="D25" i="21"/>
  <c r="C25" i="21" s="1"/>
  <c r="B25" i="21" s="1"/>
  <c r="D29" i="21"/>
  <c r="C29" i="21" s="1"/>
  <c r="B29" i="21" s="1"/>
  <c r="D33" i="21"/>
  <c r="D37" i="21"/>
  <c r="G13" i="21"/>
  <c r="C13" i="21" s="1"/>
  <c r="B13" i="21" s="1"/>
  <c r="G14" i="21"/>
  <c r="C14" i="21" s="1"/>
  <c r="B14" i="21" s="1"/>
  <c r="H15" i="9"/>
  <c r="H42" i="9"/>
  <c r="H50" i="9"/>
  <c r="H11" i="9"/>
  <c r="H23" i="9"/>
  <c r="H27" i="9"/>
  <c r="H31" i="9"/>
  <c r="H35" i="9"/>
  <c r="H39" i="9"/>
  <c r="H40" i="9"/>
  <c r="H43" i="9"/>
  <c r="H44" i="9"/>
  <c r="H48" i="9"/>
  <c r="H11" i="10"/>
  <c r="H12" i="10"/>
  <c r="H13" i="10"/>
  <c r="H15" i="10"/>
  <c r="H16" i="10"/>
  <c r="H20" i="10"/>
  <c r="H25" i="10"/>
  <c r="H29" i="10"/>
  <c r="H32" i="10"/>
  <c r="H33" i="10"/>
  <c r="H37" i="10"/>
  <c r="H41" i="10"/>
  <c r="H46" i="10"/>
  <c r="H8" i="10"/>
  <c r="H9" i="10"/>
  <c r="H10" i="10"/>
  <c r="H14" i="10"/>
  <c r="H18" i="10"/>
  <c r="H19" i="10"/>
  <c r="H21" i="10"/>
  <c r="H23" i="10"/>
  <c r="H24" i="10"/>
  <c r="H26" i="10"/>
  <c r="H27" i="10"/>
  <c r="H28" i="10"/>
  <c r="H30" i="10"/>
  <c r="H31" i="10"/>
  <c r="H34" i="10"/>
  <c r="H35" i="10"/>
  <c r="H36" i="10"/>
  <c r="H38" i="10"/>
  <c r="H39" i="10"/>
  <c r="H40" i="10"/>
  <c r="H42" i="10"/>
  <c r="H43" i="10"/>
  <c r="H45" i="10"/>
  <c r="H47" i="10"/>
  <c r="H48" i="10"/>
  <c r="H7" i="10"/>
  <c r="D6" i="19"/>
  <c r="D9" i="13"/>
  <c r="D5" i="13" s="1"/>
  <c r="D6" i="13"/>
  <c r="U7" i="8"/>
  <c r="H8" i="9"/>
  <c r="H9" i="9"/>
  <c r="H6" i="9" s="1"/>
  <c r="H10" i="9"/>
  <c r="H12" i="9"/>
  <c r="H13" i="9"/>
  <c r="H14" i="9"/>
  <c r="H16" i="9"/>
  <c r="H18" i="9"/>
  <c r="H20" i="9"/>
  <c r="H21" i="9"/>
  <c r="H24" i="9"/>
  <c r="H25" i="9"/>
  <c r="H26" i="9"/>
  <c r="H28" i="9"/>
  <c r="H29" i="9"/>
  <c r="H30" i="9"/>
  <c r="H32" i="9"/>
  <c r="H33" i="9"/>
  <c r="H34" i="9"/>
  <c r="H36" i="9"/>
  <c r="H37" i="9"/>
  <c r="H38" i="9"/>
  <c r="H41" i="9"/>
  <c r="H45" i="9"/>
  <c r="H46" i="9"/>
  <c r="H49" i="9"/>
  <c r="H7" i="9"/>
  <c r="J6" i="9"/>
  <c r="O50" i="12"/>
  <c r="C6" i="19"/>
  <c r="C9" i="13"/>
  <c r="C6" i="13"/>
  <c r="B8" i="9"/>
  <c r="B9" i="9"/>
  <c r="B10" i="9"/>
  <c r="B11" i="9"/>
  <c r="B12" i="9"/>
  <c r="B13" i="9"/>
  <c r="B14" i="9"/>
  <c r="B15" i="9"/>
  <c r="B16" i="9"/>
  <c r="B18" i="9"/>
  <c r="B19" i="9"/>
  <c r="B20" i="9"/>
  <c r="B21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7" i="9"/>
  <c r="B8" i="10"/>
  <c r="B9" i="10"/>
  <c r="B10" i="10"/>
  <c r="B11" i="10"/>
  <c r="B12" i="10"/>
  <c r="B13" i="10"/>
  <c r="B14" i="10"/>
  <c r="B15" i="10"/>
  <c r="B16" i="10"/>
  <c r="B18" i="10"/>
  <c r="B19" i="10"/>
  <c r="B20" i="10"/>
  <c r="B21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5" i="10"/>
  <c r="B46" i="10"/>
  <c r="B47" i="10"/>
  <c r="B7" i="10"/>
  <c r="C6" i="10"/>
  <c r="D6" i="9"/>
  <c r="C6" i="9"/>
  <c r="D6" i="10"/>
  <c r="D10" i="21"/>
  <c r="B6" i="19"/>
  <c r="B9" i="13"/>
  <c r="B6" i="13"/>
  <c r="B24" i="8"/>
  <c r="B47" i="8"/>
  <c r="B48" i="8"/>
  <c r="B45" i="8"/>
  <c r="B44" i="8"/>
  <c r="B43" i="8"/>
  <c r="B41" i="8"/>
  <c r="B40" i="8"/>
  <c r="B37" i="8"/>
  <c r="B36" i="8"/>
  <c r="B33" i="8"/>
  <c r="B32" i="8"/>
  <c r="B31" i="8"/>
  <c r="B30" i="8"/>
  <c r="B29" i="8"/>
  <c r="B28" i="8"/>
  <c r="B25" i="8"/>
  <c r="B20" i="8"/>
  <c r="B19" i="8"/>
  <c r="B10" i="8"/>
  <c r="B14" i="8"/>
  <c r="B15" i="8"/>
  <c r="B46" i="8"/>
  <c r="B42" i="8"/>
  <c r="B39" i="8"/>
  <c r="B38" i="8"/>
  <c r="B35" i="8"/>
  <c r="B34" i="8"/>
  <c r="B27" i="8"/>
  <c r="B26" i="8"/>
  <c r="B22" i="8"/>
  <c r="B21" i="8"/>
  <c r="B17" i="8"/>
  <c r="B13" i="8"/>
  <c r="B11" i="8"/>
  <c r="B9" i="8"/>
  <c r="O28" i="12"/>
  <c r="O10" i="12"/>
  <c r="N7" i="12"/>
  <c r="O7" i="12" s="1"/>
  <c r="B16" i="8"/>
  <c r="B12" i="8"/>
  <c r="D7" i="8"/>
  <c r="G10" i="21"/>
  <c r="D18" i="21"/>
  <c r="D24" i="21"/>
  <c r="D34" i="21"/>
  <c r="D41" i="21"/>
  <c r="C41" i="21" s="1"/>
  <c r="B41" i="21" s="1"/>
  <c r="D42" i="21"/>
  <c r="C42" i="21" s="1"/>
  <c r="B42" i="21" s="1"/>
  <c r="D46" i="21"/>
  <c r="G12" i="21"/>
  <c r="G8" i="21"/>
  <c r="B8" i="8"/>
  <c r="C7" i="8"/>
  <c r="B6" i="9"/>
  <c r="E7" i="8"/>
  <c r="H47" i="9"/>
  <c r="H19" i="9"/>
  <c r="I6" i="9"/>
  <c r="J6" i="10"/>
  <c r="I6" i="10"/>
  <c r="P6" i="9"/>
  <c r="O11" i="12"/>
  <c r="O21" i="12"/>
  <c r="O42" i="12"/>
  <c r="O29" i="12"/>
  <c r="O47" i="12"/>
  <c r="P6" i="12"/>
  <c r="O39" i="12"/>
  <c r="O23" i="12"/>
  <c r="K6" i="20"/>
  <c r="G14" i="20"/>
  <c r="G9" i="20"/>
  <c r="C25" i="20"/>
  <c r="B25" i="20" s="1"/>
  <c r="C41" i="20"/>
  <c r="B41" i="20" s="1"/>
  <c r="D13" i="20"/>
  <c r="D8" i="20"/>
  <c r="C8" i="20"/>
  <c r="B8" i="20" s="1"/>
  <c r="D42" i="20"/>
  <c r="D38" i="20"/>
  <c r="C38" i="20" s="1"/>
  <c r="B38" i="20" s="1"/>
  <c r="D30" i="20"/>
  <c r="C30" i="20" s="1"/>
  <c r="B30" i="20" s="1"/>
  <c r="D26" i="20"/>
  <c r="D18" i="20"/>
  <c r="C18" i="20" s="1"/>
  <c r="B18" i="20" s="1"/>
  <c r="D14" i="20"/>
  <c r="D9" i="20"/>
  <c r="G10" i="20"/>
  <c r="C37" i="20"/>
  <c r="B37" i="20" s="1"/>
  <c r="G39" i="20"/>
  <c r="C39" i="20" s="1"/>
  <c r="B39" i="20" s="1"/>
  <c r="G35" i="20"/>
  <c r="C35" i="20" s="1"/>
  <c r="B35" i="20" s="1"/>
  <c r="G19" i="20"/>
  <c r="C32" i="20"/>
  <c r="B32" i="20" s="1"/>
  <c r="G45" i="20"/>
  <c r="C45" i="20"/>
  <c r="B45" i="20" s="1"/>
  <c r="G11" i="20"/>
  <c r="G47" i="20"/>
  <c r="G43" i="20"/>
  <c r="C43" i="20" s="1"/>
  <c r="B43" i="20" s="1"/>
  <c r="G31" i="20"/>
  <c r="C31" i="20"/>
  <c r="B31" i="20" s="1"/>
  <c r="G27" i="20"/>
  <c r="C12" i="20"/>
  <c r="B12" i="20" s="1"/>
  <c r="C20" i="20"/>
  <c r="B20" i="20" s="1"/>
  <c r="C15" i="20"/>
  <c r="B15" i="20" s="1"/>
  <c r="C36" i="20"/>
  <c r="B36" i="20" s="1"/>
  <c r="C27" i="20"/>
  <c r="B27" i="20" s="1"/>
  <c r="D47" i="20"/>
  <c r="C47" i="20" s="1"/>
  <c r="B47" i="20" s="1"/>
  <c r="D11" i="20"/>
  <c r="E6" i="20"/>
  <c r="G30" i="21"/>
  <c r="G26" i="21"/>
  <c r="G18" i="21"/>
  <c r="C18" i="21" s="1"/>
  <c r="B18" i="21" s="1"/>
  <c r="G11" i="21"/>
  <c r="D43" i="21"/>
  <c r="D19" i="21"/>
  <c r="G46" i="21"/>
  <c r="C46" i="21"/>
  <c r="B46" i="21" s="1"/>
  <c r="G34" i="21"/>
  <c r="C36" i="21"/>
  <c r="B36" i="21" s="1"/>
  <c r="G24" i="21"/>
  <c r="C24" i="21" s="1"/>
  <c r="B24" i="21" s="1"/>
  <c r="G47" i="21"/>
  <c r="G43" i="21"/>
  <c r="G35" i="21"/>
  <c r="G31" i="21"/>
  <c r="G27" i="21"/>
  <c r="G23" i="21"/>
  <c r="C23" i="21" s="1"/>
  <c r="B23" i="21" s="1"/>
  <c r="G19" i="21"/>
  <c r="C37" i="21"/>
  <c r="B37" i="21" s="1"/>
  <c r="D11" i="21"/>
  <c r="C11" i="21" s="1"/>
  <c r="B11" i="21" s="1"/>
  <c r="D47" i="21"/>
  <c r="D35" i="21"/>
  <c r="C35" i="21" s="1"/>
  <c r="B35" i="21" s="1"/>
  <c r="D31" i="21"/>
  <c r="C31" i="21" s="1"/>
  <c r="B31" i="21" s="1"/>
  <c r="D27" i="21"/>
  <c r="E6" i="21"/>
  <c r="C5" i="13"/>
  <c r="B5" i="13"/>
  <c r="H6" i="21"/>
  <c r="I6" i="21"/>
  <c r="J6" i="21"/>
  <c r="F6" i="20"/>
  <c r="D7" i="20"/>
  <c r="H6" i="20"/>
  <c r="I6" i="20"/>
  <c r="G7" i="20"/>
  <c r="J6" i="20"/>
  <c r="B6" i="10" l="1"/>
  <c r="H6" i="10"/>
  <c r="B7" i="8"/>
  <c r="R48" i="8"/>
  <c r="R44" i="8"/>
  <c r="R40" i="8"/>
  <c r="R36" i="8"/>
  <c r="R32" i="8"/>
  <c r="R28" i="8"/>
  <c r="R24" i="8"/>
  <c r="N6" i="9"/>
  <c r="R46" i="8"/>
  <c r="R42" i="8"/>
  <c r="N6" i="10"/>
  <c r="R38" i="8"/>
  <c r="R34" i="8"/>
  <c r="R30" i="8"/>
  <c r="R26" i="8"/>
  <c r="R21" i="8"/>
  <c r="R16" i="8"/>
  <c r="C10" i="20"/>
  <c r="B10" i="20" s="1"/>
  <c r="C34" i="20"/>
  <c r="B34" i="20" s="1"/>
  <c r="C11" i="20"/>
  <c r="B11" i="20" s="1"/>
  <c r="C42" i="20"/>
  <c r="B42" i="20" s="1"/>
  <c r="C28" i="20"/>
  <c r="B28" i="20" s="1"/>
  <c r="C48" i="20"/>
  <c r="B48" i="20" s="1"/>
  <c r="C14" i="20"/>
  <c r="B14" i="20" s="1"/>
  <c r="C26" i="20"/>
  <c r="B26" i="20" s="1"/>
  <c r="G6" i="20"/>
  <c r="C13" i="20"/>
  <c r="B13" i="20" s="1"/>
  <c r="C19" i="20"/>
  <c r="B19" i="20" s="1"/>
  <c r="C29" i="20"/>
  <c r="B29" i="20" s="1"/>
  <c r="C9" i="20"/>
  <c r="B9" i="20" s="1"/>
  <c r="D6" i="20"/>
  <c r="C7" i="20"/>
  <c r="C27" i="21"/>
  <c r="B27" i="21" s="1"/>
  <c r="C47" i="21"/>
  <c r="B47" i="21" s="1"/>
  <c r="C10" i="21"/>
  <c r="B10" i="21" s="1"/>
  <c r="C30" i="21"/>
  <c r="B30" i="21" s="1"/>
  <c r="G6" i="21"/>
  <c r="C34" i="21"/>
  <c r="B34" i="21" s="1"/>
  <c r="C26" i="21"/>
  <c r="B26" i="21" s="1"/>
  <c r="C12" i="21"/>
  <c r="B12" i="21" s="1"/>
  <c r="C19" i="21"/>
  <c r="B19" i="21" s="1"/>
  <c r="C8" i="21"/>
  <c r="B8" i="21" s="1"/>
  <c r="C43" i="21"/>
  <c r="B43" i="21" s="1"/>
  <c r="C32" i="21"/>
  <c r="B32" i="21" s="1"/>
  <c r="R49" i="8"/>
  <c r="R45" i="8"/>
  <c r="R41" i="8"/>
  <c r="R37" i="8"/>
  <c r="R33" i="8"/>
  <c r="R29" i="8"/>
  <c r="R25" i="8"/>
  <c r="R20" i="8"/>
  <c r="R15" i="8"/>
  <c r="R11" i="8"/>
  <c r="R19" i="8"/>
  <c r="R14" i="8"/>
  <c r="R10" i="8"/>
  <c r="R47" i="8"/>
  <c r="R43" i="8"/>
  <c r="R39" i="8"/>
  <c r="R35" i="8"/>
  <c r="R31" i="8"/>
  <c r="R27" i="8"/>
  <c r="R22" i="8"/>
  <c r="R17" i="8"/>
  <c r="R13" i="8"/>
  <c r="R9" i="8"/>
  <c r="R12" i="8"/>
  <c r="R8" i="8"/>
  <c r="O6" i="12"/>
  <c r="N6" i="12"/>
  <c r="B7" i="20" l="1"/>
  <c r="C6" i="20"/>
  <c r="B6" i="20" s="1"/>
  <c r="S7" i="8"/>
  <c r="R7" i="8"/>
  <c r="F6" i="21"/>
  <c r="D6" i="21" s="1"/>
  <c r="D7" i="21"/>
  <c r="C7" i="21" s="1"/>
  <c r="C6" i="21" l="1"/>
  <c r="B7" i="21"/>
  <c r="B6" i="2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Ginka</author>
  </authors>
  <commentList>
    <comment ref="A51" authorId="0" shapeId="0" xr:uid="{00000000-0006-0000-0400-000001000000}">
      <text>
        <r>
          <rPr>
            <b/>
            <sz val="9"/>
            <color indexed="81"/>
            <rFont val="Tahoma"/>
            <family val="2"/>
            <charset val="204"/>
          </rPr>
          <t>Ginka:</t>
        </r>
        <r>
          <rPr>
            <sz val="9"/>
            <color indexed="81"/>
            <rFont val="Tahoma"/>
            <family val="2"/>
            <charset val="204"/>
          </rPr>
          <t xml:space="preserve">
ot Albena</t>
        </r>
      </text>
    </comment>
  </commentList>
</comments>
</file>

<file path=xl/sharedStrings.xml><?xml version="1.0" encoding="utf-8"?>
<sst xmlns="http://schemas.openxmlformats.org/spreadsheetml/2006/main" count="412" uniqueCount="111">
  <si>
    <t>Германия</t>
  </si>
  <si>
    <t>Полша</t>
  </si>
  <si>
    <t>Словакия</t>
  </si>
  <si>
    <t>Унгария</t>
  </si>
  <si>
    <t>Чехия</t>
  </si>
  <si>
    <t>Хърватска</t>
  </si>
  <si>
    <t>Словения</t>
  </si>
  <si>
    <t>Босна и Херцеговина</t>
  </si>
  <si>
    <t>Украйна</t>
  </si>
  <si>
    <t>Испания</t>
  </si>
  <si>
    <t>Осигурителен стаж и възраст</t>
  </si>
  <si>
    <t xml:space="preserve">лични </t>
  </si>
  <si>
    <t>наследствени</t>
  </si>
  <si>
    <t>добавки</t>
  </si>
  <si>
    <t>Пенсионери</t>
  </si>
  <si>
    <t>ОБЩО</t>
  </si>
  <si>
    <t>Инвалидност поради общо заболяване</t>
  </si>
  <si>
    <t>Прилага се спрямо лица, преселили се в Турция след 01.05.1989 г., на които са отпуснати пенсии съгласно българското законодателство или са придобили право на пенсия след тази дата съгласно българското законодателство.</t>
  </si>
  <si>
    <t>1. Брой пенсии за осигурителен стаж и възраст</t>
  </si>
  <si>
    <t>Австрия</t>
  </si>
  <si>
    <t>Румъния</t>
  </si>
  <si>
    <t>Албания</t>
  </si>
  <si>
    <t>Белгия</t>
  </si>
  <si>
    <t>Кипър</t>
  </si>
  <si>
    <t>Естония</t>
  </si>
  <si>
    <t>Финландия</t>
  </si>
  <si>
    <t>Франция</t>
  </si>
  <si>
    <t>Гърция</t>
  </si>
  <si>
    <t>Ирландия</t>
  </si>
  <si>
    <t>Италия</t>
  </si>
  <si>
    <t>Литва</t>
  </si>
  <si>
    <t>Португалия</t>
  </si>
  <si>
    <t>Швеция</t>
  </si>
  <si>
    <t>Великобритания</t>
  </si>
  <si>
    <t>Люксембург</t>
  </si>
  <si>
    <t>Дания</t>
  </si>
  <si>
    <t>Латвия</t>
  </si>
  <si>
    <t>Малта</t>
  </si>
  <si>
    <t>Норвегия</t>
  </si>
  <si>
    <t>Швейцария</t>
  </si>
  <si>
    <t>Общо пенсии и добавки</t>
  </si>
  <si>
    <t>Пенсионери живеещи в чужбина</t>
  </si>
  <si>
    <t>Пенсионери живеещи в България</t>
  </si>
  <si>
    <t>Общо пенсионери</t>
  </si>
  <si>
    <t>ІІ.  Брой пенсионери - общо</t>
  </si>
  <si>
    <t>5. Добавки по чл.9 от ЗПГРРЛ</t>
  </si>
  <si>
    <t>Израел</t>
  </si>
  <si>
    <t>Молдова</t>
  </si>
  <si>
    <t>Корея</t>
  </si>
  <si>
    <t>Русия</t>
  </si>
  <si>
    <t>Исландия</t>
  </si>
  <si>
    <t xml:space="preserve">                               Пенсии</t>
  </si>
  <si>
    <t xml:space="preserve">                                Добавки</t>
  </si>
  <si>
    <t>Канада</t>
  </si>
  <si>
    <t>III. Брой починали</t>
  </si>
  <si>
    <t>IV. Брой новоотпуснати пенсии</t>
  </si>
  <si>
    <t>* Пенсиите и добавките се изплащат от дирекция "Европейски регламенти и международни договори" при ЦУ на НОИ</t>
  </si>
  <si>
    <t>Брой пенсионери живеещи в чужбина и получаващи пенсиите си в чужбина</t>
  </si>
  <si>
    <t xml:space="preserve">Брой пенсионери живеещи в чужбина </t>
  </si>
  <si>
    <t>* Броят на пенсиите включва изплащаните пенсии от дирекция "ЕРМД" в ЦУ на НОИ и тези, изплащани от ТП на НОИ.</t>
  </si>
  <si>
    <t>* Пенсиите и добавките се изплащат от дирекция "ЕРМД" в ЦУ на НОИ.</t>
  </si>
  <si>
    <t>* Пенсиите  се изплащат от дирекция "Европейски регламенти и международни договори" при ЦУ на НОИ</t>
  </si>
  <si>
    <t>11. ПЕНСИИ, ИЗПЛАЩАНИ ПО ЕВРОПЕЙСКИ РЕГЛАМЕНТИ И МЕЖДУНАРОДНИ ДОГОВОРИ И СПОРАЗУМЕНИЯ</t>
  </si>
  <si>
    <t>3. Други добавки</t>
  </si>
  <si>
    <t>4. Добавки по чл.84 от КСО</t>
  </si>
  <si>
    <t>*Броят на пенсиите  включва изплащаните пенсии от дирекция "ЕРМД" в ЦУ на НОИ и тези, изплащани от ТП на НОИ.</t>
  </si>
  <si>
    <t>* Броят на пенсионерите с пенсии по ЕРМД  включва, както пенсионерите с пенсии  отпуснати при прилагане на европейските регламенти и международни договори, така и пенсионери с пенсии отпуснати изцяло по българското законодателство, изплащани на посоченото основание.</t>
  </si>
  <si>
    <t>І.  Брой пенсии и добавки - общо</t>
  </si>
  <si>
    <t>Забележка: Пенсиите се отпускат по СПОРАЗУМЕНИЕ между правителството на Република България и правителството на Република Турция за изплащане на български пенсии в Р Турция от 04.11.1998 г. в сила от 01.03.1999 г., необнародвано в ДВ.</t>
  </si>
  <si>
    <t>Това споразумение не урежда отношенията в областта на социалното осигуряване между двете държави, а урежда само начина на изплащане на пенсии, отпуснати в България на лица, живеещи в Турция. То ще действа до влизане в сила на Спогодба за социално осигуряване между двете страни. </t>
  </si>
  <si>
    <t xml:space="preserve">2. Брой пенсии за инвалидност </t>
  </si>
  <si>
    <t>Общо - пенсии</t>
  </si>
  <si>
    <t xml:space="preserve">Сърбия </t>
  </si>
  <si>
    <t>Черна гора</t>
  </si>
  <si>
    <t>Сърбия</t>
  </si>
  <si>
    <t>Република Северна Македония</t>
  </si>
  <si>
    <t>Нидерландия</t>
  </si>
  <si>
    <t>Квебек</t>
  </si>
  <si>
    <t>Тунис</t>
  </si>
  <si>
    <t>Азербайджан</t>
  </si>
  <si>
    <t>лични</t>
  </si>
  <si>
    <t>Показатели</t>
  </si>
  <si>
    <t>Общо</t>
  </si>
  <si>
    <t>Таблица №</t>
  </si>
  <si>
    <t>Наименование на таблица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</si>
  <si>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</si>
  <si>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</si>
  <si>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</si>
  <si>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</si>
  <si>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</si>
  <si>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</si>
  <si>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</si>
  <si>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</si>
  <si>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**Пенсионери живвещи в чужбина, без стаж в чужбина, получаващи пенсията си по сметка в България.</t>
  </si>
  <si>
    <t>Албания**</t>
  </si>
  <si>
    <t>11.8. Брой пенсии, отпуснати въз основа на споразумение между  България и Турция за 2020 - 2024 г.
(към 31.12. на съответната година)</t>
  </si>
  <si>
    <t>11.7. Брой пенсионери получаващи чужди пенсии в България, изплащани с посредничеството на НОИ  за периода 2020  - 2024 г.*
(към 31.12. на съответната година)</t>
  </si>
  <si>
    <t>11.6.Брой български пенсии и добавки, брой пенсионери по  ЕРМД,  на които пенсиите се изплащат в  други държави                 
към 31.12. 2024 г. по страни*</t>
  </si>
  <si>
    <t>11.5.Брой български пенсии и добавки, и брой пенсионери по  ЕРМД, с адрес в други държави към 31.12. 2024 г. по страни*</t>
  </si>
  <si>
    <t>11.4. Брой пенсионери с пенсии по ЕРМД по местоживеене (чужбина и България) и по страни 2020 - 2024 г. *
(към 31.12. на съответната година)</t>
  </si>
  <si>
    <t>11.2. Брой пенсии  за осигурителен стаж и възраст по ЕРМД, на лица със стаж в други държави за  2020 - 2024 г. по страни*
(към 31.12. на съответната година)</t>
  </si>
  <si>
    <t>11.3. Брой пенсии за инвалидност поради общо заболяване по ЕРМД, на лица със стаж в други държави за  2020 - 2024 г. по страни*
(към 31.12. на съответната година)</t>
  </si>
  <si>
    <t>11.1. Брой пенсии и добавки по ЕРМД, на лица със стаж в други държави за 2020 - 2024 г. по страни *
(към 31.12. на съответната година)</t>
  </si>
  <si>
    <t xml:space="preserve">Брой пенсии и добавки по ЕРМД, на лица със стаж в други държави за 2020-2024 г. по страни (към 31.12. на съответната година) </t>
  </si>
  <si>
    <t>Брой пенсии за осигурителен стаж и възраст по ЕРМД, на лица със стаж в други държави по страни за 2020-2024 г. (към 31.12. на съответната година)</t>
  </si>
  <si>
    <t>Брой пенсии за инвалидност поради общо заболяване по ЕРМД, на лица със стаж в други държави по страни за 2020-2024 г.  (към 31.12. на съответната година)</t>
  </si>
  <si>
    <t>Брой пенсионери с пенсии по ЕРМД по местоживеене (чужбина и България) и по страни за 2020-2024 г.  (към 31.12. на съответната година)</t>
  </si>
  <si>
    <t xml:space="preserve">Брой български пенсии и добавки, и брой пенсионери по ЕРМД, с адрес в други държави към 31.12.2024 г. </t>
  </si>
  <si>
    <t>Брой български пенсии и добавки, брой пенсионери по ЕРМД, на които пенсиите се изплащат в други държави към 31.12.2024 г. по страни</t>
  </si>
  <si>
    <t xml:space="preserve">Брой пенсионери получаващи чужди пенсии в България, изплащани с посредничеството на НОИ за периода 2020 - 2024 г. (към 31.12. на съответната година)  </t>
  </si>
  <si>
    <t xml:space="preserve">Брой пенсии, отпуснати въз основа на споразумение между България и Турция за периода 2020-2024 г.  (към 31.12. на съответната година)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</si>
</sst>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charset val="204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Arial"/>
      <family val="2"/>
      <charset val="204"/>
    </font>
    <font>
      <sz val="18"/>
      <name val="Arial"/>
      <family val="2"/>
      <charset val="204"/>
    </font>
    <font>
      <sz val="10"/>
      <color indexed="10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u/>
      <sz val="10"/>
      <color theme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97">
    <xf numFmtId="0" fontId="0" fillId="0" borderId="0" xfId="0"/>
    <xf numFmtId="3" fontId="4" fillId="0" borderId="0" xfId="0" applyNumberFormat="1" applyFont="1" applyFill="1" applyBorder="1"/>
    <xf numFmtId="0" fontId="4" fillId="0" borderId="0" xfId="0" applyFont="1" applyFill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/>
    <xf numFmtId="0" fontId="4" fillId="0" borderId="0" xfId="0" applyFont="1" applyFill="1" applyBorder="1"/>
    <xf numFmtId="3" fontId="4" fillId="0" borderId="0" xfId="0" applyNumberFormat="1" applyFont="1" applyFill="1"/>
    <xf numFmtId="0" fontId="0" fillId="0" borderId="0" xfId="0" applyFill="1"/>
    <xf numFmtId="3" fontId="4" fillId="0" borderId="4" xfId="0" applyNumberFormat="1" applyFont="1" applyFill="1" applyBorder="1"/>
    <xf numFmtId="0" fontId="4" fillId="0" borderId="7" xfId="0" applyFont="1" applyFill="1" applyBorder="1"/>
    <xf numFmtId="0" fontId="4" fillId="0" borderId="8" xfId="0" applyFont="1" applyFill="1" applyBorder="1"/>
    <xf numFmtId="3" fontId="4" fillId="0" borderId="9" xfId="0" applyNumberFormat="1" applyFont="1" applyFill="1" applyBorder="1"/>
    <xf numFmtId="3" fontId="4" fillId="0" borderId="10" xfId="0" applyNumberFormat="1" applyFont="1" applyFill="1" applyBorder="1"/>
    <xf numFmtId="3" fontId="4" fillId="0" borderId="11" xfId="0" applyNumberFormat="1" applyFont="1" applyFill="1" applyBorder="1"/>
    <xf numFmtId="0" fontId="4" fillId="0" borderId="9" xfId="0" applyFont="1" applyFill="1" applyBorder="1"/>
    <xf numFmtId="3" fontId="4" fillId="0" borderId="5" xfId="0" applyNumberFormat="1" applyFont="1" applyFill="1" applyBorder="1"/>
    <xf numFmtId="0" fontId="8" fillId="0" borderId="0" xfId="0" applyFont="1" applyAlignment="1">
      <alignment horizontal="center" vertical="top" wrapText="1"/>
    </xf>
    <xf numFmtId="3" fontId="4" fillId="0" borderId="7" xfId="0" applyNumberFormat="1" applyFont="1" applyFill="1" applyBorder="1"/>
    <xf numFmtId="0" fontId="4" fillId="0" borderId="0" xfId="0" applyFont="1" applyFill="1" applyAlignment="1">
      <alignment horizontal="center" wrapText="1"/>
    </xf>
    <xf numFmtId="3" fontId="4" fillId="0" borderId="12" xfId="0" applyNumberFormat="1" applyFont="1" applyFill="1" applyBorder="1"/>
    <xf numFmtId="0" fontId="4" fillId="0" borderId="12" xfId="0" applyFont="1" applyFill="1" applyBorder="1"/>
    <xf numFmtId="0" fontId="4" fillId="0" borderId="13" xfId="0" applyFont="1" applyFill="1" applyBorder="1"/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/>
    </xf>
    <xf numFmtId="0" fontId="4" fillId="2" borderId="7" xfId="0" applyFont="1" applyFill="1" applyBorder="1" applyAlignment="1">
      <alignment wrapText="1"/>
    </xf>
    <xf numFmtId="0" fontId="4" fillId="2" borderId="7" xfId="0" applyFont="1" applyFill="1" applyBorder="1" applyAlignment="1">
      <alignment horizontal="left" indent="5"/>
    </xf>
    <xf numFmtId="0" fontId="4" fillId="2" borderId="7" xfId="0" applyFont="1" applyFill="1" applyBorder="1"/>
    <xf numFmtId="0" fontId="4" fillId="2" borderId="12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/>
    </xf>
    <xf numFmtId="0" fontId="4" fillId="0" borderId="0" xfId="0" applyFont="1"/>
    <xf numFmtId="0" fontId="4" fillId="2" borderId="8" xfId="0" applyFont="1" applyFill="1" applyBorder="1"/>
    <xf numFmtId="0" fontId="4" fillId="2" borderId="9" xfId="0" applyFont="1" applyFill="1" applyBorder="1" applyAlignment="1">
      <alignment wrapText="1"/>
    </xf>
    <xf numFmtId="0" fontId="4" fillId="2" borderId="9" xfId="0" applyFont="1" applyFill="1" applyBorder="1"/>
    <xf numFmtId="0" fontId="4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3" fontId="4" fillId="0" borderId="8" xfId="0" applyNumberFormat="1" applyFont="1" applyFill="1" applyBorder="1"/>
    <xf numFmtId="0" fontId="3" fillId="0" borderId="0" xfId="0" applyFont="1" applyFill="1" applyBorder="1"/>
    <xf numFmtId="3" fontId="3" fillId="0" borderId="0" xfId="0" applyNumberFormat="1" applyFont="1" applyFill="1" applyBorder="1"/>
    <xf numFmtId="3" fontId="4" fillId="2" borderId="4" xfId="0" applyNumberFormat="1" applyFont="1" applyFill="1" applyBorder="1"/>
    <xf numFmtId="0" fontId="4" fillId="0" borderId="0" xfId="0" applyFont="1" applyFill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/>
    <xf numFmtId="0" fontId="4" fillId="2" borderId="4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wrapText="1"/>
    </xf>
    <xf numFmtId="0" fontId="4" fillId="2" borderId="7" xfId="0" applyFont="1" applyFill="1" applyBorder="1" applyAlignment="1"/>
    <xf numFmtId="0" fontId="4" fillId="2" borderId="9" xfId="0" applyFont="1" applyFill="1" applyBorder="1" applyAlignment="1">
      <alignment horizontal="center"/>
    </xf>
    <xf numFmtId="3" fontId="4" fillId="0" borderId="17" xfId="0" applyNumberFormat="1" applyFont="1" applyFill="1" applyBorder="1"/>
    <xf numFmtId="0" fontId="9" fillId="0" borderId="0" xfId="0" applyFont="1" applyFill="1"/>
    <xf numFmtId="0" fontId="3" fillId="0" borderId="6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vertical="center"/>
    </xf>
    <xf numFmtId="0" fontId="10" fillId="0" borderId="0" xfId="0" applyFont="1" applyFill="1" applyAlignment="1">
      <alignment horizontal="center" vertical="top" wrapText="1"/>
    </xf>
    <xf numFmtId="0" fontId="4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/>
    </xf>
    <xf numFmtId="0" fontId="0" fillId="0" borderId="0" xfId="0" applyFill="1" applyAlignment="1">
      <alignment wrapText="1"/>
    </xf>
    <xf numFmtId="0" fontId="12" fillId="0" borderId="0" xfId="1" applyAlignment="1">
      <alignment horizontal="right" vertical="center" wrapText="1"/>
    </xf>
    <xf numFmtId="0" fontId="11" fillId="2" borderId="0" xfId="0" applyFont="1" applyFill="1" applyAlignment="1">
      <alignment horizontal="center" vertical="top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wrapText="1"/>
    </xf>
    <xf numFmtId="0" fontId="4" fillId="2" borderId="9" xfId="0" applyFont="1" applyFill="1" applyBorder="1" applyAlignment="1">
      <alignment wrapText="1"/>
    </xf>
    <xf numFmtId="0" fontId="4" fillId="2" borderId="3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justify"/>
    </xf>
    <xf numFmtId="0" fontId="4" fillId="2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 vertical="justify" wrapText="1"/>
    </xf>
    <xf numFmtId="0" fontId="4" fillId="0" borderId="0" xfId="0" applyFont="1" applyFill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left" vertical="justify" wrapText="1"/>
    </xf>
    <xf numFmtId="164" fontId="4" fillId="0" borderId="0" xfId="0" applyNumberFormat="1" applyFont="1" applyFill="1" applyAlignment="1">
      <alignment horizontal="left" vertical="justify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6"/>
  <sheetViews>
    <sheetView tabSelected="1" zoomScaleNormal="100" workbookViewId="0">
      <selection activeCell="B17" sqref="B17"/>
    </sheetView>
  </sheetViews>
  <sheetFormatPr defaultRowHeight="12.75" x14ac:dyDescent="0.2"/>
  <cols>
    <col min="1" max="1" width="15.42578125" customWidth="1"/>
    <col min="2" max="2" width="99.42578125" customWidth="1"/>
  </cols>
  <sheetData>
    <row r="1" spans="1:2" ht="44.25" customHeight="1" x14ac:dyDescent="0.2">
      <c r="A1" s="60" t="s">
        <v>62</v>
      </c>
      <c r="B1" s="60"/>
    </row>
    <row r="2" spans="1:2" s="8" customFormat="1" ht="15" customHeight="1" x14ac:dyDescent="0.2">
      <c r="A2" s="54"/>
      <c r="B2" s="54"/>
    </row>
    <row r="3" spans="1:2" s="8" customFormat="1" ht="15" customHeight="1" x14ac:dyDescent="0.2">
      <c r="A3" s="54"/>
      <c r="B3" s="54"/>
    </row>
    <row r="4" spans="1:2" x14ac:dyDescent="0.2">
      <c r="A4" s="52" t="s">
        <v>83</v>
      </c>
      <c r="B4" s="53" t="s">
        <v>84</v>
      </c>
    </row>
    <row r="5" spans="1:2" ht="30" customHeight="1" x14ac:dyDescent="0.2">
      <c r="A5" s="59" t="s">
        <v>85</v>
      </c>
      <c r="B5" s="58" t="s">
        <v>103</v>
      </c>
    </row>
    <row r="6" spans="1:2" ht="30" customHeight="1" x14ac:dyDescent="0.2">
      <c r="A6" s="59" t="s">
        <v>86</v>
      </c>
      <c r="B6" s="58" t="s">
        <v>104</v>
      </c>
    </row>
    <row r="7" spans="1:2" ht="30" customHeight="1" x14ac:dyDescent="0.2">
      <c r="A7" s="59" t="s">
        <v>87</v>
      </c>
      <c r="B7" s="58" t="s">
        <v>105</v>
      </c>
    </row>
    <row r="8" spans="1:2" ht="30" customHeight="1" x14ac:dyDescent="0.2">
      <c r="A8" s="59" t="s">
        <v>88</v>
      </c>
      <c r="B8" s="58" t="s">
        <v>106</v>
      </c>
    </row>
    <row r="9" spans="1:2" ht="30" customHeight="1" x14ac:dyDescent="0.2">
      <c r="A9" s="59" t="s">
        <v>89</v>
      </c>
      <c r="B9" s="58" t="s">
        <v>107</v>
      </c>
    </row>
    <row r="10" spans="1:2" ht="30" customHeight="1" x14ac:dyDescent="0.2">
      <c r="A10" s="59" t="s">
        <v>90</v>
      </c>
      <c r="B10" s="58" t="s">
        <v>108</v>
      </c>
    </row>
    <row r="11" spans="1:2" ht="30" customHeight="1" x14ac:dyDescent="0.2">
      <c r="A11" s="59" t="s">
        <v>91</v>
      </c>
      <c r="B11" s="58" t="s">
        <v>109</v>
      </c>
    </row>
    <row r="12" spans="1:2" ht="30" customHeight="1" x14ac:dyDescent="0.2">
      <c r="A12" s="59" t="s">
        <v>92</v>
      </c>
      <c r="B12" s="58" t="s">
        <v>110</v>
      </c>
    </row>
    <row r="28" spans="1:10" ht="23.25" x14ac:dyDescent="0.25">
      <c r="A28" s="17"/>
      <c r="B28" s="3"/>
      <c r="C28" s="3"/>
      <c r="D28" s="3"/>
      <c r="E28" s="3"/>
      <c r="F28" s="3"/>
      <c r="G28" s="3"/>
      <c r="H28" s="3"/>
      <c r="I28" s="3"/>
      <c r="J28" s="3"/>
    </row>
    <row r="40" spans="2:4" ht="23.25" x14ac:dyDescent="0.2">
      <c r="B40" s="17"/>
    </row>
    <row r="43" spans="2:4" ht="23.25" x14ac:dyDescent="0.2">
      <c r="D43" s="17"/>
    </row>
    <row r="44" spans="2:4" s="8" customFormat="1" x14ac:dyDescent="0.2"/>
    <row r="56" spans="1:10" x14ac:dyDescent="0.2">
      <c r="A56" s="4"/>
      <c r="B56" s="4"/>
      <c r="C56" s="4"/>
      <c r="D56" s="4"/>
      <c r="E56" s="4"/>
      <c r="F56" s="4"/>
      <c r="G56" s="4"/>
      <c r="H56" s="4"/>
      <c r="I56" s="4"/>
      <c r="J56" s="4"/>
    </row>
  </sheetData>
  <mergeCells count="1">
    <mergeCell ref="A1:B1"/>
  </mergeCells>
  <phoneticPr fontId="0" type="noConversion"/>
  <hyperlinks>
    <hyperlink ref="A5" location="'11.1-2024'!A1" display="11.1." xr:uid="{ADA6013A-DA77-4F81-AD20-D28AE67070B6}"/>
    <hyperlink ref="A6" location="'11.2-2024 '!A1" display="11.2." xr:uid="{E95C5C6F-0839-443C-8714-1F06C38C6F7C}"/>
    <hyperlink ref="A7" location="'11.3-2024'!A1" display="11.3." xr:uid="{7E777797-9F0E-41D6-9DDF-28373B942589}"/>
    <hyperlink ref="A8" location="'11.4-2024'!A1" display="11.4." xr:uid="{03C38837-14D9-456E-AB44-B5E14F125996}"/>
    <hyperlink ref="A9" location="'11.5-2024'!A1" display="11.5." xr:uid="{9B686952-D6A4-4F15-8E74-2A10C48F2960}"/>
    <hyperlink ref="A10" location="'11.6-2024'!A1" display="11.6." xr:uid="{4AAE7A72-0B48-4AC8-BF6D-56DEBD986940}"/>
    <hyperlink ref="A11" location="'11.7-2024'!A1" display="11.7." xr:uid="{62227E22-0399-41DF-83F9-6220D792914C}"/>
    <hyperlink ref="A12" location="'11.8-2024'!A1" display="11.8." xr:uid="{144F977D-0773-497F-BFF8-BEFC5EA7205D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0" firstPageNumber="228" orientation="portrait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5"/>
  <sheetViews>
    <sheetView zoomScaleNormal="100" workbookViewId="0">
      <pane xSplit="1" ySplit="7" topLeftCell="F8" activePane="bottomRight" state="frozen"/>
      <selection activeCell="B19" sqref="B19"/>
      <selection pane="topRight" activeCell="B19" sqref="B19"/>
      <selection pane="bottomLeft" activeCell="B19" sqref="B19"/>
      <selection pane="bottomRight" activeCell="O14" sqref="O14"/>
    </sheetView>
  </sheetViews>
  <sheetFormatPr defaultRowHeight="12.75" x14ac:dyDescent="0.2"/>
  <cols>
    <col min="1" max="1" width="28.7109375" style="2" customWidth="1"/>
    <col min="2" max="4" width="9.140625" style="2"/>
    <col min="5" max="5" width="11.28515625" style="2" bestFit="1" customWidth="1"/>
    <col min="6" max="9" width="11.28515625" style="2" customWidth="1"/>
    <col min="10" max="12" width="9.140625" style="2"/>
    <col min="13" max="13" width="11.28515625" style="2" bestFit="1" customWidth="1"/>
    <col min="14" max="17" width="11.28515625" style="2" customWidth="1"/>
    <col min="18" max="20" width="9.140625" style="2"/>
    <col min="21" max="21" width="11.28515625" style="2" bestFit="1" customWidth="1"/>
    <col min="22" max="16384" width="9.140625" style="2"/>
  </cols>
  <sheetData>
    <row r="1" spans="1:21" ht="30" customHeight="1" x14ac:dyDescent="0.2">
      <c r="A1" s="65" t="s">
        <v>102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</row>
    <row r="2" spans="1:21" ht="15" customHeight="1" x14ac:dyDescent="0.2">
      <c r="A2" s="19"/>
      <c r="D2" s="7"/>
    </row>
    <row r="3" spans="1:21" x14ac:dyDescent="0.2">
      <c r="S3" s="7"/>
    </row>
    <row r="4" spans="1:21" s="5" customFormat="1" ht="15" customHeight="1" x14ac:dyDescent="0.2">
      <c r="A4" s="66"/>
      <c r="B4" s="69">
        <v>2020</v>
      </c>
      <c r="C4" s="69"/>
      <c r="D4" s="69"/>
      <c r="E4" s="70"/>
      <c r="F4" s="69">
        <v>2021</v>
      </c>
      <c r="G4" s="69"/>
      <c r="H4" s="69"/>
      <c r="I4" s="70"/>
      <c r="J4" s="69">
        <v>2022</v>
      </c>
      <c r="K4" s="69"/>
      <c r="L4" s="69"/>
      <c r="M4" s="70"/>
      <c r="N4" s="74">
        <v>2023</v>
      </c>
      <c r="O4" s="75"/>
      <c r="P4" s="75"/>
      <c r="Q4" s="76"/>
      <c r="R4" s="69">
        <v>2024</v>
      </c>
      <c r="S4" s="69"/>
      <c r="T4" s="69"/>
      <c r="U4" s="70"/>
    </row>
    <row r="5" spans="1:21" s="5" customFormat="1" ht="15" customHeight="1" x14ac:dyDescent="0.2">
      <c r="A5" s="67"/>
      <c r="B5" s="71" t="s">
        <v>40</v>
      </c>
      <c r="C5" s="63" t="s">
        <v>51</v>
      </c>
      <c r="D5" s="63" t="s">
        <v>52</v>
      </c>
      <c r="E5" s="61" t="s">
        <v>14</v>
      </c>
      <c r="F5" s="71" t="s">
        <v>40</v>
      </c>
      <c r="G5" s="63" t="s">
        <v>51</v>
      </c>
      <c r="H5" s="63" t="s">
        <v>52</v>
      </c>
      <c r="I5" s="61" t="s">
        <v>14</v>
      </c>
      <c r="J5" s="71" t="s">
        <v>40</v>
      </c>
      <c r="K5" s="63" t="s">
        <v>51</v>
      </c>
      <c r="L5" s="63" t="s">
        <v>52</v>
      </c>
      <c r="M5" s="61" t="s">
        <v>14</v>
      </c>
      <c r="N5" s="61" t="s">
        <v>40</v>
      </c>
      <c r="O5" s="61" t="s">
        <v>51</v>
      </c>
      <c r="P5" s="61" t="s">
        <v>52</v>
      </c>
      <c r="Q5" s="61" t="s">
        <v>14</v>
      </c>
      <c r="R5" s="71" t="s">
        <v>40</v>
      </c>
      <c r="S5" s="63" t="s">
        <v>51</v>
      </c>
      <c r="T5" s="63" t="s">
        <v>52</v>
      </c>
      <c r="U5" s="61" t="s">
        <v>14</v>
      </c>
    </row>
    <row r="6" spans="1:21" ht="30" customHeight="1" x14ac:dyDescent="0.2">
      <c r="A6" s="68"/>
      <c r="B6" s="72"/>
      <c r="C6" s="64"/>
      <c r="D6" s="64"/>
      <c r="E6" s="62"/>
      <c r="F6" s="72"/>
      <c r="G6" s="64"/>
      <c r="H6" s="64"/>
      <c r="I6" s="62"/>
      <c r="J6" s="72"/>
      <c r="K6" s="64"/>
      <c r="L6" s="64"/>
      <c r="M6" s="62"/>
      <c r="N6" s="73"/>
      <c r="O6" s="73"/>
      <c r="P6" s="73"/>
      <c r="Q6" s="73"/>
      <c r="R6" s="72"/>
      <c r="S6" s="64"/>
      <c r="T6" s="64"/>
      <c r="U6" s="62"/>
    </row>
    <row r="7" spans="1:21" ht="15" customHeight="1" x14ac:dyDescent="0.2">
      <c r="A7" s="34" t="s">
        <v>82</v>
      </c>
      <c r="B7" s="16">
        <f>SUM(B8:B48)</f>
        <v>53559</v>
      </c>
      <c r="C7" s="16">
        <f>SUM(C8:C48)</f>
        <v>50199</v>
      </c>
      <c r="D7" s="16">
        <f>SUM(D8:D48)</f>
        <v>3360</v>
      </c>
      <c r="E7" s="16">
        <f>SUM(E8:E48)</f>
        <v>50162</v>
      </c>
      <c r="F7" s="16">
        <v>57958</v>
      </c>
      <c r="G7" s="16">
        <v>54244</v>
      </c>
      <c r="H7" s="16">
        <v>3714</v>
      </c>
      <c r="I7" s="16">
        <v>54205</v>
      </c>
      <c r="J7" s="16">
        <v>64675</v>
      </c>
      <c r="K7" s="16">
        <v>60428</v>
      </c>
      <c r="L7" s="16">
        <f>SUM(L8:L51)</f>
        <v>4247</v>
      </c>
      <c r="M7" s="16">
        <v>60375</v>
      </c>
      <c r="N7" s="9">
        <v>72228</v>
      </c>
      <c r="O7" s="16">
        <v>67435</v>
      </c>
      <c r="P7" s="16">
        <v>4793</v>
      </c>
      <c r="Q7" s="16">
        <v>67373</v>
      </c>
      <c r="R7" s="16">
        <f>SUM(R8:R51)</f>
        <v>80734</v>
      </c>
      <c r="S7" s="16">
        <f>SUM(S8:S51)</f>
        <v>75250</v>
      </c>
      <c r="T7" s="16">
        <f>SUM(T8:T51)</f>
        <v>5484</v>
      </c>
      <c r="U7" s="16">
        <f>SUM(U8:U51)</f>
        <v>75188</v>
      </c>
    </row>
    <row r="8" spans="1:21" ht="15" customHeight="1" x14ac:dyDescent="0.2">
      <c r="A8" s="31" t="s">
        <v>0</v>
      </c>
      <c r="B8" s="50">
        <f t="shared" ref="B8:B17" si="0">C8+D8</f>
        <v>9288</v>
      </c>
      <c r="C8" s="50">
        <v>8533</v>
      </c>
      <c r="D8" s="50">
        <v>755</v>
      </c>
      <c r="E8" s="50">
        <v>8527</v>
      </c>
      <c r="F8" s="50">
        <v>9852</v>
      </c>
      <c r="G8" s="50">
        <v>9058</v>
      </c>
      <c r="H8" s="50">
        <v>794</v>
      </c>
      <c r="I8" s="50">
        <v>9052</v>
      </c>
      <c r="J8" s="50">
        <f>SUM(K8+L8)</f>
        <v>10842</v>
      </c>
      <c r="K8" s="50">
        <v>9974</v>
      </c>
      <c r="L8" s="50">
        <v>868</v>
      </c>
      <c r="M8" s="50">
        <v>9968</v>
      </c>
      <c r="N8" s="38">
        <v>12021</v>
      </c>
      <c r="O8" s="50">
        <v>11110</v>
      </c>
      <c r="P8" s="50">
        <v>911</v>
      </c>
      <c r="Q8" s="50">
        <v>11102</v>
      </c>
      <c r="R8" s="50">
        <f t="shared" ref="R8:R17" si="1">S8+T8</f>
        <v>13565</v>
      </c>
      <c r="S8" s="50">
        <v>12542</v>
      </c>
      <c r="T8" s="38">
        <v>1023</v>
      </c>
      <c r="U8" s="50">
        <v>12534</v>
      </c>
    </row>
    <row r="9" spans="1:21" ht="15" customHeight="1" x14ac:dyDescent="0.2">
      <c r="A9" s="27" t="s">
        <v>1</v>
      </c>
      <c r="B9" s="13">
        <f t="shared" si="0"/>
        <v>1001</v>
      </c>
      <c r="C9" s="13">
        <v>903</v>
      </c>
      <c r="D9" s="13">
        <v>98</v>
      </c>
      <c r="E9" s="13">
        <v>901</v>
      </c>
      <c r="F9" s="13">
        <v>1006</v>
      </c>
      <c r="G9" s="13">
        <v>909</v>
      </c>
      <c r="H9" s="13">
        <v>97</v>
      </c>
      <c r="I9" s="13">
        <v>905</v>
      </c>
      <c r="J9" s="13">
        <f t="shared" ref="J9:J51" si="2">SUM(K9+L9)</f>
        <v>1039</v>
      </c>
      <c r="K9" s="13">
        <v>940</v>
      </c>
      <c r="L9" s="13">
        <v>99</v>
      </c>
      <c r="M9" s="13">
        <v>936</v>
      </c>
      <c r="N9" s="18">
        <v>1091</v>
      </c>
      <c r="O9" s="13">
        <v>981</v>
      </c>
      <c r="P9" s="13">
        <v>110</v>
      </c>
      <c r="Q9" s="13">
        <v>977</v>
      </c>
      <c r="R9" s="13">
        <f t="shared" si="1"/>
        <v>1130</v>
      </c>
      <c r="S9" s="13">
        <v>1016</v>
      </c>
      <c r="T9" s="18">
        <v>114</v>
      </c>
      <c r="U9" s="13">
        <v>1012</v>
      </c>
    </row>
    <row r="10" spans="1:21" ht="15" customHeight="1" x14ac:dyDescent="0.2">
      <c r="A10" s="27" t="s">
        <v>2</v>
      </c>
      <c r="B10" s="13">
        <f t="shared" si="0"/>
        <v>477</v>
      </c>
      <c r="C10" s="13">
        <v>432</v>
      </c>
      <c r="D10" s="13">
        <v>45</v>
      </c>
      <c r="E10" s="13">
        <v>430</v>
      </c>
      <c r="F10" s="13">
        <v>487</v>
      </c>
      <c r="G10" s="13">
        <v>442</v>
      </c>
      <c r="H10" s="13">
        <v>45</v>
      </c>
      <c r="I10" s="13">
        <v>440</v>
      </c>
      <c r="J10" s="13">
        <f t="shared" si="2"/>
        <v>515</v>
      </c>
      <c r="K10" s="13">
        <v>466</v>
      </c>
      <c r="L10" s="13">
        <v>49</v>
      </c>
      <c r="M10" s="13">
        <v>464</v>
      </c>
      <c r="N10" s="18">
        <v>548</v>
      </c>
      <c r="O10" s="13">
        <v>495</v>
      </c>
      <c r="P10" s="13">
        <v>53</v>
      </c>
      <c r="Q10" s="13">
        <v>493</v>
      </c>
      <c r="R10" s="13">
        <f t="shared" si="1"/>
        <v>574</v>
      </c>
      <c r="S10" s="13">
        <v>517</v>
      </c>
      <c r="T10" s="18">
        <v>57</v>
      </c>
      <c r="U10" s="13">
        <v>515</v>
      </c>
    </row>
    <row r="11" spans="1:21" ht="15" customHeight="1" x14ac:dyDescent="0.2">
      <c r="A11" s="27" t="s">
        <v>3</v>
      </c>
      <c r="B11" s="13">
        <f t="shared" si="0"/>
        <v>334</v>
      </c>
      <c r="C11" s="13">
        <v>303</v>
      </c>
      <c r="D11" s="13">
        <v>31</v>
      </c>
      <c r="E11" s="13">
        <v>303</v>
      </c>
      <c r="F11" s="13">
        <v>349</v>
      </c>
      <c r="G11" s="13">
        <v>315</v>
      </c>
      <c r="H11" s="13">
        <v>34</v>
      </c>
      <c r="I11" s="13">
        <v>315</v>
      </c>
      <c r="J11" s="13">
        <f t="shared" si="2"/>
        <v>360</v>
      </c>
      <c r="K11" s="13">
        <v>322</v>
      </c>
      <c r="L11" s="13">
        <v>38</v>
      </c>
      <c r="M11" s="13">
        <v>322</v>
      </c>
      <c r="N11" s="18">
        <v>380</v>
      </c>
      <c r="O11" s="13">
        <v>340</v>
      </c>
      <c r="P11" s="13">
        <v>40</v>
      </c>
      <c r="Q11" s="13">
        <v>340</v>
      </c>
      <c r="R11" s="13">
        <f t="shared" si="1"/>
        <v>395</v>
      </c>
      <c r="S11" s="13">
        <v>354</v>
      </c>
      <c r="T11" s="18">
        <v>41</v>
      </c>
      <c r="U11" s="13">
        <v>354</v>
      </c>
    </row>
    <row r="12" spans="1:21" ht="15" customHeight="1" x14ac:dyDescent="0.2">
      <c r="A12" s="27" t="s">
        <v>4</v>
      </c>
      <c r="B12" s="13">
        <f t="shared" si="0"/>
        <v>3390</v>
      </c>
      <c r="C12" s="13">
        <v>2700</v>
      </c>
      <c r="D12" s="13">
        <v>690</v>
      </c>
      <c r="E12" s="13">
        <v>2696</v>
      </c>
      <c r="F12" s="13">
        <v>3403</v>
      </c>
      <c r="G12" s="13">
        <v>2712</v>
      </c>
      <c r="H12" s="13">
        <v>691</v>
      </c>
      <c r="I12" s="13">
        <v>2709</v>
      </c>
      <c r="J12" s="13">
        <f t="shared" si="2"/>
        <v>3545</v>
      </c>
      <c r="K12" s="13">
        <v>2830</v>
      </c>
      <c r="L12" s="13">
        <v>715</v>
      </c>
      <c r="M12" s="13">
        <v>2823</v>
      </c>
      <c r="N12" s="18">
        <v>3717</v>
      </c>
      <c r="O12" s="13">
        <v>2969</v>
      </c>
      <c r="P12" s="13">
        <v>748</v>
      </c>
      <c r="Q12" s="13">
        <v>2961</v>
      </c>
      <c r="R12" s="13">
        <f t="shared" si="1"/>
        <v>3986</v>
      </c>
      <c r="S12" s="13">
        <v>3222</v>
      </c>
      <c r="T12" s="18">
        <v>764</v>
      </c>
      <c r="U12" s="13">
        <v>3214</v>
      </c>
    </row>
    <row r="13" spans="1:21" ht="15" customHeight="1" x14ac:dyDescent="0.2">
      <c r="A13" s="27" t="s">
        <v>75</v>
      </c>
      <c r="B13" s="13">
        <f t="shared" si="0"/>
        <v>246</v>
      </c>
      <c r="C13" s="13">
        <v>217</v>
      </c>
      <c r="D13" s="13">
        <v>29</v>
      </c>
      <c r="E13" s="13">
        <v>217</v>
      </c>
      <c r="F13" s="13">
        <v>246</v>
      </c>
      <c r="G13" s="13">
        <v>217</v>
      </c>
      <c r="H13" s="13">
        <v>29</v>
      </c>
      <c r="I13" s="13">
        <v>217</v>
      </c>
      <c r="J13" s="13">
        <f t="shared" si="2"/>
        <v>268</v>
      </c>
      <c r="K13" s="13">
        <v>239</v>
      </c>
      <c r="L13" s="13">
        <v>29</v>
      </c>
      <c r="M13" s="13">
        <v>239</v>
      </c>
      <c r="N13" s="18">
        <v>281</v>
      </c>
      <c r="O13" s="13">
        <v>250</v>
      </c>
      <c r="P13" s="13">
        <v>31</v>
      </c>
      <c r="Q13" s="13">
        <v>250</v>
      </c>
      <c r="R13" s="13">
        <f t="shared" si="1"/>
        <v>296</v>
      </c>
      <c r="S13" s="13">
        <v>266</v>
      </c>
      <c r="T13" s="18">
        <v>30</v>
      </c>
      <c r="U13" s="13">
        <v>266</v>
      </c>
    </row>
    <row r="14" spans="1:21" ht="15" customHeight="1" x14ac:dyDescent="0.2">
      <c r="A14" s="27" t="s">
        <v>5</v>
      </c>
      <c r="B14" s="13">
        <f t="shared" si="0"/>
        <v>29</v>
      </c>
      <c r="C14" s="13">
        <v>28</v>
      </c>
      <c r="D14" s="13">
        <v>1</v>
      </c>
      <c r="E14" s="13">
        <v>28</v>
      </c>
      <c r="F14" s="13">
        <v>32</v>
      </c>
      <c r="G14" s="13">
        <v>31</v>
      </c>
      <c r="H14" s="13">
        <v>1</v>
      </c>
      <c r="I14" s="13">
        <v>31</v>
      </c>
      <c r="J14" s="13">
        <f t="shared" si="2"/>
        <v>31</v>
      </c>
      <c r="K14" s="13">
        <v>29</v>
      </c>
      <c r="L14" s="13">
        <v>2</v>
      </c>
      <c r="M14" s="13">
        <v>29</v>
      </c>
      <c r="N14" s="18">
        <v>31</v>
      </c>
      <c r="O14" s="13">
        <v>30</v>
      </c>
      <c r="P14" s="13">
        <v>1</v>
      </c>
      <c r="Q14" s="13">
        <v>30</v>
      </c>
      <c r="R14" s="13">
        <f t="shared" si="1"/>
        <v>34</v>
      </c>
      <c r="S14" s="13">
        <v>31</v>
      </c>
      <c r="T14" s="18">
        <v>3</v>
      </c>
      <c r="U14" s="13">
        <v>31</v>
      </c>
    </row>
    <row r="15" spans="1:21" ht="15" customHeight="1" x14ac:dyDescent="0.2">
      <c r="A15" s="27" t="s">
        <v>6</v>
      </c>
      <c r="B15" s="13">
        <f t="shared" si="0"/>
        <v>152</v>
      </c>
      <c r="C15" s="13">
        <v>142</v>
      </c>
      <c r="D15" s="13">
        <v>10</v>
      </c>
      <c r="E15" s="13">
        <v>142</v>
      </c>
      <c r="F15" s="13">
        <v>180</v>
      </c>
      <c r="G15" s="13">
        <v>168</v>
      </c>
      <c r="H15" s="13">
        <v>12</v>
      </c>
      <c r="I15" s="13">
        <v>168</v>
      </c>
      <c r="J15" s="13">
        <f t="shared" si="2"/>
        <v>193</v>
      </c>
      <c r="K15" s="13">
        <v>178</v>
      </c>
      <c r="L15" s="13">
        <v>15</v>
      </c>
      <c r="M15" s="13">
        <v>178</v>
      </c>
      <c r="N15" s="18">
        <v>219</v>
      </c>
      <c r="O15" s="13">
        <v>203</v>
      </c>
      <c r="P15" s="13">
        <v>16</v>
      </c>
      <c r="Q15" s="13">
        <v>203</v>
      </c>
      <c r="R15" s="13">
        <f t="shared" si="1"/>
        <v>246</v>
      </c>
      <c r="S15" s="13">
        <v>231</v>
      </c>
      <c r="T15" s="18">
        <v>15</v>
      </c>
      <c r="U15" s="13">
        <v>231</v>
      </c>
    </row>
    <row r="16" spans="1:21" ht="15" customHeight="1" x14ac:dyDescent="0.2">
      <c r="A16" s="25" t="s">
        <v>74</v>
      </c>
      <c r="B16" s="13">
        <f t="shared" si="0"/>
        <v>193</v>
      </c>
      <c r="C16" s="13">
        <v>175</v>
      </c>
      <c r="D16" s="13">
        <v>18</v>
      </c>
      <c r="E16" s="13">
        <v>174</v>
      </c>
      <c r="F16" s="13">
        <v>205</v>
      </c>
      <c r="G16" s="13">
        <v>186</v>
      </c>
      <c r="H16" s="13">
        <v>19</v>
      </c>
      <c r="I16" s="13">
        <v>185</v>
      </c>
      <c r="J16" s="13">
        <f t="shared" si="2"/>
        <v>213</v>
      </c>
      <c r="K16" s="13">
        <v>193</v>
      </c>
      <c r="L16" s="13">
        <v>20</v>
      </c>
      <c r="M16" s="13">
        <v>193</v>
      </c>
      <c r="N16" s="18">
        <v>236</v>
      </c>
      <c r="O16" s="13">
        <v>216</v>
      </c>
      <c r="P16" s="13">
        <v>20</v>
      </c>
      <c r="Q16" s="13">
        <v>216</v>
      </c>
      <c r="R16" s="13">
        <f t="shared" si="1"/>
        <v>247</v>
      </c>
      <c r="S16" s="13">
        <v>227</v>
      </c>
      <c r="T16" s="18">
        <v>20</v>
      </c>
      <c r="U16" s="13">
        <v>227</v>
      </c>
    </row>
    <row r="17" spans="1:21" ht="15" customHeight="1" x14ac:dyDescent="0.2">
      <c r="A17" s="25" t="s">
        <v>7</v>
      </c>
      <c r="B17" s="13">
        <f t="shared" si="0"/>
        <v>14</v>
      </c>
      <c r="C17" s="13">
        <v>10</v>
      </c>
      <c r="D17" s="13">
        <v>4</v>
      </c>
      <c r="E17" s="13">
        <v>10</v>
      </c>
      <c r="F17" s="13">
        <v>13</v>
      </c>
      <c r="G17" s="13">
        <v>9</v>
      </c>
      <c r="H17" s="13">
        <v>4</v>
      </c>
      <c r="I17" s="13">
        <v>9</v>
      </c>
      <c r="J17" s="13">
        <f t="shared" si="2"/>
        <v>13</v>
      </c>
      <c r="K17" s="13">
        <v>9</v>
      </c>
      <c r="L17" s="13">
        <v>4</v>
      </c>
      <c r="M17" s="13">
        <v>9</v>
      </c>
      <c r="N17" s="18">
        <v>12</v>
      </c>
      <c r="O17" s="13">
        <v>8</v>
      </c>
      <c r="P17" s="13">
        <v>4</v>
      </c>
      <c r="Q17" s="13">
        <v>8</v>
      </c>
      <c r="R17" s="13">
        <f t="shared" si="1"/>
        <v>14</v>
      </c>
      <c r="S17" s="13">
        <v>10</v>
      </c>
      <c r="T17" s="18">
        <v>4</v>
      </c>
      <c r="U17" s="13">
        <v>10</v>
      </c>
    </row>
    <row r="18" spans="1:21" ht="15" customHeight="1" x14ac:dyDescent="0.2">
      <c r="A18" s="25" t="s">
        <v>73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8"/>
      <c r="O18" s="13"/>
      <c r="P18" s="13"/>
      <c r="Q18" s="13"/>
      <c r="R18" s="13"/>
      <c r="S18" s="13"/>
      <c r="T18" s="18"/>
      <c r="U18" s="13"/>
    </row>
    <row r="19" spans="1:21" ht="15" customHeight="1" x14ac:dyDescent="0.2">
      <c r="A19" s="27" t="s">
        <v>8</v>
      </c>
      <c r="B19" s="13">
        <f>C19+D19</f>
        <v>1124</v>
      </c>
      <c r="C19" s="13">
        <v>1070</v>
      </c>
      <c r="D19" s="13">
        <v>54</v>
      </c>
      <c r="E19" s="13">
        <v>1070</v>
      </c>
      <c r="F19" s="13">
        <v>1218</v>
      </c>
      <c r="G19" s="13">
        <v>1157</v>
      </c>
      <c r="H19" s="13">
        <v>61</v>
      </c>
      <c r="I19" s="13">
        <v>1157</v>
      </c>
      <c r="J19" s="13">
        <f t="shared" si="2"/>
        <v>1279</v>
      </c>
      <c r="K19" s="13">
        <v>1214</v>
      </c>
      <c r="L19" s="13">
        <v>65</v>
      </c>
      <c r="M19" s="13">
        <v>1214</v>
      </c>
      <c r="N19" s="18">
        <v>1343</v>
      </c>
      <c r="O19" s="13">
        <v>1269</v>
      </c>
      <c r="P19" s="13">
        <v>74</v>
      </c>
      <c r="Q19" s="13">
        <v>1269</v>
      </c>
      <c r="R19" s="13">
        <f>S19+T19</f>
        <v>1416</v>
      </c>
      <c r="S19" s="13">
        <v>1330</v>
      </c>
      <c r="T19" s="18">
        <v>86</v>
      </c>
      <c r="U19" s="13">
        <v>1330</v>
      </c>
    </row>
    <row r="20" spans="1:21" ht="15" customHeight="1" x14ac:dyDescent="0.2">
      <c r="A20" s="27" t="s">
        <v>9</v>
      </c>
      <c r="B20" s="13">
        <f>C20+D20</f>
        <v>7249</v>
      </c>
      <c r="C20" s="13">
        <v>6850</v>
      </c>
      <c r="D20" s="13">
        <v>399</v>
      </c>
      <c r="E20" s="13">
        <v>6846</v>
      </c>
      <c r="F20" s="13">
        <v>8147</v>
      </c>
      <c r="G20" s="13">
        <v>7662</v>
      </c>
      <c r="H20" s="13">
        <v>485</v>
      </c>
      <c r="I20" s="13">
        <v>7660</v>
      </c>
      <c r="J20" s="13">
        <f t="shared" si="2"/>
        <v>9388</v>
      </c>
      <c r="K20" s="13">
        <v>8798</v>
      </c>
      <c r="L20" s="13">
        <v>590</v>
      </c>
      <c r="M20" s="13">
        <v>8795</v>
      </c>
      <c r="N20" s="18">
        <v>10631</v>
      </c>
      <c r="O20" s="13">
        <v>9926</v>
      </c>
      <c r="P20" s="13">
        <v>705</v>
      </c>
      <c r="Q20" s="13">
        <v>9923</v>
      </c>
      <c r="R20" s="13">
        <f>S20+T20</f>
        <v>12194</v>
      </c>
      <c r="S20" s="13">
        <v>11332</v>
      </c>
      <c r="T20" s="18">
        <v>862</v>
      </c>
      <c r="U20" s="13">
        <v>11329</v>
      </c>
    </row>
    <row r="21" spans="1:21" ht="15" customHeight="1" x14ac:dyDescent="0.2">
      <c r="A21" s="27" t="s">
        <v>19</v>
      </c>
      <c r="B21" s="13">
        <f>C21+D21</f>
        <v>1503</v>
      </c>
      <c r="C21" s="13">
        <v>1429</v>
      </c>
      <c r="D21" s="13">
        <v>74</v>
      </c>
      <c r="E21" s="13">
        <v>1429</v>
      </c>
      <c r="F21" s="13">
        <v>1700</v>
      </c>
      <c r="G21" s="13">
        <v>1613</v>
      </c>
      <c r="H21" s="13">
        <v>87</v>
      </c>
      <c r="I21" s="13">
        <v>1613</v>
      </c>
      <c r="J21" s="13">
        <f t="shared" si="2"/>
        <v>1942</v>
      </c>
      <c r="K21" s="13">
        <v>1840</v>
      </c>
      <c r="L21" s="13">
        <v>102</v>
      </c>
      <c r="M21" s="13">
        <v>1840</v>
      </c>
      <c r="N21" s="18">
        <v>2216</v>
      </c>
      <c r="O21" s="13">
        <v>2097</v>
      </c>
      <c r="P21" s="13">
        <v>119</v>
      </c>
      <c r="Q21" s="13">
        <v>2097</v>
      </c>
      <c r="R21" s="13">
        <f>S21+T21</f>
        <v>2520</v>
      </c>
      <c r="S21" s="13">
        <v>2390</v>
      </c>
      <c r="T21" s="18">
        <v>130</v>
      </c>
      <c r="U21" s="13">
        <v>2390</v>
      </c>
    </row>
    <row r="22" spans="1:21" ht="15" customHeight="1" x14ac:dyDescent="0.2">
      <c r="A22" s="27" t="s">
        <v>20</v>
      </c>
      <c r="B22" s="13">
        <f>C22+D22</f>
        <v>92</v>
      </c>
      <c r="C22" s="13">
        <v>88</v>
      </c>
      <c r="D22" s="13">
        <v>4</v>
      </c>
      <c r="E22" s="13">
        <v>88</v>
      </c>
      <c r="F22" s="13">
        <v>105</v>
      </c>
      <c r="G22" s="13">
        <v>101</v>
      </c>
      <c r="H22" s="13">
        <v>4</v>
      </c>
      <c r="I22" s="13">
        <v>101</v>
      </c>
      <c r="J22" s="13">
        <f t="shared" si="2"/>
        <v>122</v>
      </c>
      <c r="K22" s="13">
        <v>115</v>
      </c>
      <c r="L22" s="13">
        <v>7</v>
      </c>
      <c r="M22" s="13">
        <v>115</v>
      </c>
      <c r="N22" s="18">
        <v>140</v>
      </c>
      <c r="O22" s="13">
        <v>130</v>
      </c>
      <c r="P22" s="13">
        <v>10</v>
      </c>
      <c r="Q22" s="13">
        <v>130</v>
      </c>
      <c r="R22" s="13">
        <f>S22+T22</f>
        <v>157</v>
      </c>
      <c r="S22" s="13">
        <v>145</v>
      </c>
      <c r="T22" s="18">
        <v>12</v>
      </c>
      <c r="U22" s="13">
        <v>145</v>
      </c>
    </row>
    <row r="23" spans="1:21" ht="15" customHeight="1" x14ac:dyDescent="0.2">
      <c r="A23" s="27" t="s">
        <v>21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8"/>
      <c r="O23" s="13"/>
      <c r="P23" s="13"/>
      <c r="Q23" s="13"/>
      <c r="R23" s="13"/>
      <c r="S23" s="13"/>
      <c r="T23" s="18"/>
      <c r="U23" s="13"/>
    </row>
    <row r="24" spans="1:21" ht="15" customHeight="1" x14ac:dyDescent="0.2">
      <c r="A24" s="27" t="s">
        <v>76</v>
      </c>
      <c r="B24" s="13">
        <f t="shared" ref="B24:B48" si="3">C24+D24</f>
        <v>210</v>
      </c>
      <c r="C24" s="13">
        <v>199</v>
      </c>
      <c r="D24" s="13">
        <v>11</v>
      </c>
      <c r="E24" s="13">
        <v>198</v>
      </c>
      <c r="F24" s="13">
        <v>256</v>
      </c>
      <c r="G24" s="13">
        <v>243</v>
      </c>
      <c r="H24" s="13">
        <v>13</v>
      </c>
      <c r="I24" s="13">
        <v>242</v>
      </c>
      <c r="J24" s="13">
        <f t="shared" si="2"/>
        <v>337</v>
      </c>
      <c r="K24" s="13">
        <v>321</v>
      </c>
      <c r="L24" s="13">
        <v>16</v>
      </c>
      <c r="M24" s="13">
        <v>320</v>
      </c>
      <c r="N24" s="18">
        <v>418</v>
      </c>
      <c r="O24" s="13">
        <v>399</v>
      </c>
      <c r="P24" s="13">
        <v>19</v>
      </c>
      <c r="Q24" s="13">
        <v>397</v>
      </c>
      <c r="R24" s="13">
        <f t="shared" ref="R24:R51" si="4">S24+T24</f>
        <v>548</v>
      </c>
      <c r="S24" s="13">
        <v>527</v>
      </c>
      <c r="T24" s="18">
        <v>21</v>
      </c>
      <c r="U24" s="13">
        <v>525</v>
      </c>
    </row>
    <row r="25" spans="1:21" ht="15" customHeight="1" x14ac:dyDescent="0.2">
      <c r="A25" s="27" t="s">
        <v>22</v>
      </c>
      <c r="B25" s="13">
        <f t="shared" si="3"/>
        <v>443</v>
      </c>
      <c r="C25" s="13">
        <v>424</v>
      </c>
      <c r="D25" s="13">
        <v>19</v>
      </c>
      <c r="E25" s="13">
        <v>424</v>
      </c>
      <c r="F25" s="13">
        <v>524</v>
      </c>
      <c r="G25" s="13">
        <v>498</v>
      </c>
      <c r="H25" s="13">
        <v>26</v>
      </c>
      <c r="I25" s="13">
        <v>498</v>
      </c>
      <c r="J25" s="13">
        <f t="shared" si="2"/>
        <v>659</v>
      </c>
      <c r="K25" s="13">
        <v>626</v>
      </c>
      <c r="L25" s="13">
        <v>33</v>
      </c>
      <c r="M25" s="13">
        <v>626</v>
      </c>
      <c r="N25" s="18">
        <v>790</v>
      </c>
      <c r="O25" s="13">
        <v>751</v>
      </c>
      <c r="P25" s="13">
        <v>39</v>
      </c>
      <c r="Q25" s="13">
        <v>750</v>
      </c>
      <c r="R25" s="13">
        <f t="shared" si="4"/>
        <v>960</v>
      </c>
      <c r="S25" s="13">
        <v>909</v>
      </c>
      <c r="T25" s="18">
        <v>51</v>
      </c>
      <c r="U25" s="13">
        <v>908</v>
      </c>
    </row>
    <row r="26" spans="1:21" ht="15" customHeight="1" x14ac:dyDescent="0.2">
      <c r="A26" s="27" t="s">
        <v>23</v>
      </c>
      <c r="B26" s="13">
        <f t="shared" si="3"/>
        <v>1932</v>
      </c>
      <c r="C26" s="13">
        <v>1853</v>
      </c>
      <c r="D26" s="13">
        <v>79</v>
      </c>
      <c r="E26" s="13">
        <v>1852</v>
      </c>
      <c r="F26" s="13">
        <v>2127</v>
      </c>
      <c r="G26" s="13">
        <v>2033</v>
      </c>
      <c r="H26" s="13">
        <v>94</v>
      </c>
      <c r="I26" s="13">
        <v>2030</v>
      </c>
      <c r="J26" s="13">
        <f t="shared" si="2"/>
        <v>2465</v>
      </c>
      <c r="K26" s="13">
        <v>2350</v>
      </c>
      <c r="L26" s="13">
        <v>115</v>
      </c>
      <c r="M26" s="13">
        <v>2345</v>
      </c>
      <c r="N26" s="18">
        <v>2808</v>
      </c>
      <c r="O26" s="13">
        <v>2672</v>
      </c>
      <c r="P26" s="13">
        <v>136</v>
      </c>
      <c r="Q26" s="13">
        <v>2666</v>
      </c>
      <c r="R26" s="13">
        <f t="shared" si="4"/>
        <v>3102</v>
      </c>
      <c r="S26" s="13">
        <v>2937</v>
      </c>
      <c r="T26" s="18">
        <v>165</v>
      </c>
      <c r="U26" s="13">
        <v>2932</v>
      </c>
    </row>
    <row r="27" spans="1:21" ht="15" customHeight="1" x14ac:dyDescent="0.2">
      <c r="A27" s="27" t="s">
        <v>24</v>
      </c>
      <c r="B27" s="13">
        <f t="shared" si="3"/>
        <v>77</v>
      </c>
      <c r="C27" s="13">
        <v>73</v>
      </c>
      <c r="D27" s="13">
        <v>4</v>
      </c>
      <c r="E27" s="13">
        <v>73</v>
      </c>
      <c r="F27" s="13">
        <v>89</v>
      </c>
      <c r="G27" s="13">
        <v>82</v>
      </c>
      <c r="H27" s="13">
        <v>7</v>
      </c>
      <c r="I27" s="13">
        <v>82</v>
      </c>
      <c r="J27" s="13">
        <f t="shared" si="2"/>
        <v>92</v>
      </c>
      <c r="K27" s="13">
        <v>82</v>
      </c>
      <c r="L27" s="13">
        <v>10</v>
      </c>
      <c r="M27" s="13">
        <v>82</v>
      </c>
      <c r="N27" s="18">
        <v>101</v>
      </c>
      <c r="O27" s="13">
        <v>91</v>
      </c>
      <c r="P27" s="13">
        <v>10</v>
      </c>
      <c r="Q27" s="13">
        <v>91</v>
      </c>
      <c r="R27" s="13">
        <f t="shared" si="4"/>
        <v>113</v>
      </c>
      <c r="S27" s="13">
        <v>100</v>
      </c>
      <c r="T27" s="18">
        <v>13</v>
      </c>
      <c r="U27" s="13">
        <v>100</v>
      </c>
    </row>
    <row r="28" spans="1:21" ht="15" customHeight="1" x14ac:dyDescent="0.2">
      <c r="A28" s="27" t="s">
        <v>25</v>
      </c>
      <c r="B28" s="13">
        <f t="shared" si="3"/>
        <v>141</v>
      </c>
      <c r="C28" s="13">
        <v>132</v>
      </c>
      <c r="D28" s="13">
        <v>9</v>
      </c>
      <c r="E28" s="13">
        <v>132</v>
      </c>
      <c r="F28" s="13">
        <v>155</v>
      </c>
      <c r="G28" s="13">
        <v>146</v>
      </c>
      <c r="H28" s="13">
        <v>9</v>
      </c>
      <c r="I28" s="13">
        <v>146</v>
      </c>
      <c r="J28" s="13">
        <f t="shared" si="2"/>
        <v>175</v>
      </c>
      <c r="K28" s="13">
        <v>165</v>
      </c>
      <c r="L28" s="13">
        <v>10</v>
      </c>
      <c r="M28" s="13">
        <v>165</v>
      </c>
      <c r="N28" s="18">
        <v>198</v>
      </c>
      <c r="O28" s="13">
        <v>186</v>
      </c>
      <c r="P28" s="13">
        <v>12</v>
      </c>
      <c r="Q28" s="13">
        <v>186</v>
      </c>
      <c r="R28" s="13">
        <f t="shared" si="4"/>
        <v>224</v>
      </c>
      <c r="S28" s="13">
        <v>209</v>
      </c>
      <c r="T28" s="18">
        <v>15</v>
      </c>
      <c r="U28" s="13">
        <v>209</v>
      </c>
    </row>
    <row r="29" spans="1:21" ht="15" customHeight="1" x14ac:dyDescent="0.2">
      <c r="A29" s="27" t="s">
        <v>26</v>
      </c>
      <c r="B29" s="13">
        <f t="shared" si="3"/>
        <v>854</v>
      </c>
      <c r="C29" s="13">
        <v>815</v>
      </c>
      <c r="D29" s="13">
        <v>39</v>
      </c>
      <c r="E29" s="13">
        <v>814</v>
      </c>
      <c r="F29" s="13">
        <v>962</v>
      </c>
      <c r="G29" s="13">
        <v>918</v>
      </c>
      <c r="H29" s="13">
        <v>44</v>
      </c>
      <c r="I29" s="13">
        <v>917</v>
      </c>
      <c r="J29" s="13">
        <f t="shared" si="2"/>
        <v>1087</v>
      </c>
      <c r="K29" s="13">
        <v>1036</v>
      </c>
      <c r="L29" s="13">
        <v>51</v>
      </c>
      <c r="M29" s="13">
        <v>1035</v>
      </c>
      <c r="N29" s="18">
        <v>1263</v>
      </c>
      <c r="O29" s="13">
        <v>1202</v>
      </c>
      <c r="P29" s="13">
        <v>61</v>
      </c>
      <c r="Q29" s="13">
        <v>1201</v>
      </c>
      <c r="R29" s="13">
        <f t="shared" si="4"/>
        <v>1509</v>
      </c>
      <c r="S29" s="13">
        <v>1438</v>
      </c>
      <c r="T29" s="18">
        <v>71</v>
      </c>
      <c r="U29" s="13">
        <v>1437</v>
      </c>
    </row>
    <row r="30" spans="1:21" ht="15" customHeight="1" x14ac:dyDescent="0.2">
      <c r="A30" s="27" t="s">
        <v>27</v>
      </c>
      <c r="B30" s="13">
        <f t="shared" si="3"/>
        <v>8292</v>
      </c>
      <c r="C30" s="13">
        <v>7929</v>
      </c>
      <c r="D30" s="13">
        <v>363</v>
      </c>
      <c r="E30" s="13">
        <v>7924</v>
      </c>
      <c r="F30" s="13">
        <v>8732</v>
      </c>
      <c r="G30" s="13">
        <v>8312</v>
      </c>
      <c r="H30" s="13">
        <v>420</v>
      </c>
      <c r="I30" s="13">
        <v>8307</v>
      </c>
      <c r="J30" s="13">
        <f t="shared" si="2"/>
        <v>9369</v>
      </c>
      <c r="K30" s="13">
        <v>8864</v>
      </c>
      <c r="L30" s="13">
        <v>505</v>
      </c>
      <c r="M30" s="13">
        <v>8858</v>
      </c>
      <c r="N30" s="18">
        <v>10185</v>
      </c>
      <c r="O30" s="13">
        <v>9605</v>
      </c>
      <c r="P30" s="13">
        <v>580</v>
      </c>
      <c r="Q30" s="13">
        <v>9599</v>
      </c>
      <c r="R30" s="13">
        <f t="shared" si="4"/>
        <v>10888</v>
      </c>
      <c r="S30" s="13">
        <v>10223</v>
      </c>
      <c r="T30" s="18">
        <v>665</v>
      </c>
      <c r="U30" s="13">
        <v>10218</v>
      </c>
    </row>
    <row r="31" spans="1:21" ht="15" customHeight="1" x14ac:dyDescent="0.2">
      <c r="A31" s="27" t="s">
        <v>28</v>
      </c>
      <c r="B31" s="13">
        <f t="shared" si="3"/>
        <v>72</v>
      </c>
      <c r="C31" s="13">
        <v>70</v>
      </c>
      <c r="D31" s="13">
        <v>2</v>
      </c>
      <c r="E31" s="13">
        <v>70</v>
      </c>
      <c r="F31" s="13">
        <v>82</v>
      </c>
      <c r="G31" s="13">
        <v>80</v>
      </c>
      <c r="H31" s="13">
        <v>2</v>
      </c>
      <c r="I31" s="13">
        <v>80</v>
      </c>
      <c r="J31" s="13">
        <f t="shared" si="2"/>
        <v>109</v>
      </c>
      <c r="K31" s="13">
        <v>106</v>
      </c>
      <c r="L31" s="13">
        <v>3</v>
      </c>
      <c r="M31" s="13">
        <v>106</v>
      </c>
      <c r="N31" s="18">
        <v>133</v>
      </c>
      <c r="O31" s="13">
        <v>128</v>
      </c>
      <c r="P31" s="13">
        <v>5</v>
      </c>
      <c r="Q31" s="13">
        <v>128</v>
      </c>
      <c r="R31" s="13">
        <f t="shared" si="4"/>
        <v>176</v>
      </c>
      <c r="S31" s="13">
        <v>169</v>
      </c>
      <c r="T31" s="18">
        <v>7</v>
      </c>
      <c r="U31" s="13">
        <v>169</v>
      </c>
    </row>
    <row r="32" spans="1:21" ht="15" customHeight="1" x14ac:dyDescent="0.2">
      <c r="A32" s="27" t="s">
        <v>29</v>
      </c>
      <c r="B32" s="13">
        <f t="shared" si="3"/>
        <v>5801</v>
      </c>
      <c r="C32" s="13">
        <v>5622</v>
      </c>
      <c r="D32" s="13">
        <v>179</v>
      </c>
      <c r="E32" s="13">
        <v>5618</v>
      </c>
      <c r="F32" s="13">
        <v>6322</v>
      </c>
      <c r="G32" s="13">
        <v>6105</v>
      </c>
      <c r="H32" s="13">
        <v>217</v>
      </c>
      <c r="I32" s="13">
        <v>6100</v>
      </c>
      <c r="J32" s="13">
        <f t="shared" si="2"/>
        <v>7189</v>
      </c>
      <c r="K32" s="13">
        <v>6910</v>
      </c>
      <c r="L32" s="13">
        <v>279</v>
      </c>
      <c r="M32" s="13">
        <v>6903</v>
      </c>
      <c r="N32" s="18">
        <v>8115</v>
      </c>
      <c r="O32" s="13">
        <v>7794</v>
      </c>
      <c r="P32" s="13">
        <v>321</v>
      </c>
      <c r="Q32" s="13">
        <v>7786</v>
      </c>
      <c r="R32" s="13">
        <f t="shared" si="4"/>
        <v>9054</v>
      </c>
      <c r="S32" s="13">
        <v>8658</v>
      </c>
      <c r="T32" s="18">
        <v>396</v>
      </c>
      <c r="U32" s="13">
        <v>8649</v>
      </c>
    </row>
    <row r="33" spans="1:21" ht="15" customHeight="1" x14ac:dyDescent="0.2">
      <c r="A33" s="27" t="s">
        <v>30</v>
      </c>
      <c r="B33" s="13">
        <f t="shared" si="3"/>
        <v>50</v>
      </c>
      <c r="C33" s="13">
        <v>49</v>
      </c>
      <c r="D33" s="13">
        <v>1</v>
      </c>
      <c r="E33" s="13">
        <v>49</v>
      </c>
      <c r="F33" s="13">
        <v>53</v>
      </c>
      <c r="G33" s="13">
        <v>52</v>
      </c>
      <c r="H33" s="13">
        <v>1</v>
      </c>
      <c r="I33" s="13">
        <v>52</v>
      </c>
      <c r="J33" s="13">
        <f t="shared" si="2"/>
        <v>59</v>
      </c>
      <c r="K33" s="13">
        <v>57</v>
      </c>
      <c r="L33" s="13">
        <v>2</v>
      </c>
      <c r="M33" s="13">
        <v>57</v>
      </c>
      <c r="N33" s="18">
        <v>70</v>
      </c>
      <c r="O33" s="13">
        <v>65</v>
      </c>
      <c r="P33" s="13">
        <v>5</v>
      </c>
      <c r="Q33" s="13">
        <v>65</v>
      </c>
      <c r="R33" s="13">
        <f t="shared" si="4"/>
        <v>81</v>
      </c>
      <c r="S33" s="13">
        <v>76</v>
      </c>
      <c r="T33" s="18">
        <v>5</v>
      </c>
      <c r="U33" s="13">
        <v>76</v>
      </c>
    </row>
    <row r="34" spans="1:21" ht="15" customHeight="1" x14ac:dyDescent="0.2">
      <c r="A34" s="27" t="s">
        <v>31</v>
      </c>
      <c r="B34" s="13">
        <f t="shared" si="3"/>
        <v>796</v>
      </c>
      <c r="C34" s="13">
        <v>746</v>
      </c>
      <c r="D34" s="13">
        <v>50</v>
      </c>
      <c r="E34" s="13">
        <v>745</v>
      </c>
      <c r="F34" s="13">
        <v>890</v>
      </c>
      <c r="G34" s="13">
        <v>825</v>
      </c>
      <c r="H34" s="13">
        <v>65</v>
      </c>
      <c r="I34" s="13">
        <v>824</v>
      </c>
      <c r="J34" s="13">
        <f t="shared" si="2"/>
        <v>1002</v>
      </c>
      <c r="K34" s="13">
        <v>916</v>
      </c>
      <c r="L34" s="13">
        <v>86</v>
      </c>
      <c r="M34" s="13">
        <v>914</v>
      </c>
      <c r="N34" s="18">
        <v>1106</v>
      </c>
      <c r="O34" s="13">
        <v>1007</v>
      </c>
      <c r="P34" s="13">
        <v>99</v>
      </c>
      <c r="Q34" s="13">
        <v>1003</v>
      </c>
      <c r="R34" s="13">
        <f t="shared" si="4"/>
        <v>1244</v>
      </c>
      <c r="S34" s="13">
        <v>1122</v>
      </c>
      <c r="T34" s="18">
        <v>122</v>
      </c>
      <c r="U34" s="13">
        <v>1118</v>
      </c>
    </row>
    <row r="35" spans="1:21" ht="15" customHeight="1" x14ac:dyDescent="0.2">
      <c r="A35" s="27" t="s">
        <v>32</v>
      </c>
      <c r="B35" s="13">
        <f t="shared" si="3"/>
        <v>364</v>
      </c>
      <c r="C35" s="13">
        <v>352</v>
      </c>
      <c r="D35" s="13">
        <v>12</v>
      </c>
      <c r="E35" s="13">
        <v>352</v>
      </c>
      <c r="F35" s="13">
        <v>403</v>
      </c>
      <c r="G35" s="13">
        <v>391</v>
      </c>
      <c r="H35" s="13">
        <v>12</v>
      </c>
      <c r="I35" s="13">
        <v>391</v>
      </c>
      <c r="J35" s="13">
        <f t="shared" si="2"/>
        <v>461</v>
      </c>
      <c r="K35" s="13">
        <v>445</v>
      </c>
      <c r="L35" s="13">
        <v>16</v>
      </c>
      <c r="M35" s="13">
        <v>445</v>
      </c>
      <c r="N35" s="18">
        <v>526</v>
      </c>
      <c r="O35" s="13">
        <v>507</v>
      </c>
      <c r="P35" s="13">
        <v>19</v>
      </c>
      <c r="Q35" s="13">
        <v>507</v>
      </c>
      <c r="R35" s="13">
        <f t="shared" si="4"/>
        <v>594</v>
      </c>
      <c r="S35" s="13">
        <v>572</v>
      </c>
      <c r="T35" s="18">
        <v>22</v>
      </c>
      <c r="U35" s="13">
        <v>572</v>
      </c>
    </row>
    <row r="36" spans="1:21" ht="15" customHeight="1" x14ac:dyDescent="0.2">
      <c r="A36" s="27" t="s">
        <v>33</v>
      </c>
      <c r="B36" s="13">
        <f t="shared" si="3"/>
        <v>2426</v>
      </c>
      <c r="C36" s="13">
        <v>2358</v>
      </c>
      <c r="D36" s="13">
        <v>68</v>
      </c>
      <c r="E36" s="13">
        <v>2358</v>
      </c>
      <c r="F36" s="13">
        <v>2845</v>
      </c>
      <c r="G36" s="13">
        <v>2757</v>
      </c>
      <c r="H36" s="13">
        <v>88</v>
      </c>
      <c r="I36" s="13">
        <v>2757</v>
      </c>
      <c r="J36" s="13">
        <f t="shared" si="2"/>
        <v>3699</v>
      </c>
      <c r="K36" s="13">
        <v>3584</v>
      </c>
      <c r="L36" s="13">
        <v>115</v>
      </c>
      <c r="M36" s="13">
        <v>3583</v>
      </c>
      <c r="N36" s="18">
        <v>4617</v>
      </c>
      <c r="O36" s="13">
        <v>4457</v>
      </c>
      <c r="P36" s="13">
        <v>160</v>
      </c>
      <c r="Q36" s="13">
        <v>4456</v>
      </c>
      <c r="R36" s="13">
        <f t="shared" si="4"/>
        <v>5695</v>
      </c>
      <c r="S36" s="13">
        <v>5481</v>
      </c>
      <c r="T36" s="18">
        <v>214</v>
      </c>
      <c r="U36" s="13">
        <v>5478</v>
      </c>
    </row>
    <row r="37" spans="1:21" ht="15" customHeight="1" x14ac:dyDescent="0.2">
      <c r="A37" s="27" t="s">
        <v>34</v>
      </c>
      <c r="B37" s="13">
        <f t="shared" si="3"/>
        <v>36</v>
      </c>
      <c r="C37" s="13">
        <v>35</v>
      </c>
      <c r="D37" s="13">
        <v>1</v>
      </c>
      <c r="E37" s="13">
        <v>35</v>
      </c>
      <c r="F37" s="13">
        <v>40</v>
      </c>
      <c r="G37" s="13">
        <v>39</v>
      </c>
      <c r="H37" s="13">
        <v>1</v>
      </c>
      <c r="I37" s="13">
        <v>39</v>
      </c>
      <c r="J37" s="13">
        <f t="shared" si="2"/>
        <v>44</v>
      </c>
      <c r="K37" s="13">
        <v>43</v>
      </c>
      <c r="L37" s="13">
        <v>1</v>
      </c>
      <c r="M37" s="13">
        <v>43</v>
      </c>
      <c r="N37" s="18">
        <v>53</v>
      </c>
      <c r="O37" s="13">
        <v>51</v>
      </c>
      <c r="P37" s="13">
        <v>2</v>
      </c>
      <c r="Q37" s="13">
        <v>51</v>
      </c>
      <c r="R37" s="13">
        <f t="shared" si="4"/>
        <v>59</v>
      </c>
      <c r="S37" s="13">
        <v>57</v>
      </c>
      <c r="T37" s="18">
        <v>2</v>
      </c>
      <c r="U37" s="13">
        <v>57</v>
      </c>
    </row>
    <row r="38" spans="1:21" ht="15" customHeight="1" x14ac:dyDescent="0.2">
      <c r="A38" s="27" t="s">
        <v>35</v>
      </c>
      <c r="B38" s="13">
        <f t="shared" si="3"/>
        <v>61</v>
      </c>
      <c r="C38" s="13">
        <v>58</v>
      </c>
      <c r="D38" s="13">
        <v>3</v>
      </c>
      <c r="E38" s="13">
        <v>58</v>
      </c>
      <c r="F38" s="13">
        <v>72</v>
      </c>
      <c r="G38" s="13">
        <v>69</v>
      </c>
      <c r="H38" s="13">
        <v>3</v>
      </c>
      <c r="I38" s="13">
        <v>69</v>
      </c>
      <c r="J38" s="13">
        <f t="shared" si="2"/>
        <v>95</v>
      </c>
      <c r="K38" s="13">
        <v>91</v>
      </c>
      <c r="L38" s="13">
        <v>4</v>
      </c>
      <c r="M38" s="13">
        <v>91</v>
      </c>
      <c r="N38" s="18">
        <v>125</v>
      </c>
      <c r="O38" s="13">
        <v>120</v>
      </c>
      <c r="P38" s="13">
        <v>5</v>
      </c>
      <c r="Q38" s="13">
        <v>120</v>
      </c>
      <c r="R38" s="13">
        <f t="shared" si="4"/>
        <v>138</v>
      </c>
      <c r="S38" s="13">
        <v>132</v>
      </c>
      <c r="T38" s="18">
        <v>6</v>
      </c>
      <c r="U38" s="13">
        <v>132</v>
      </c>
    </row>
    <row r="39" spans="1:21" ht="15" customHeight="1" x14ac:dyDescent="0.2">
      <c r="A39" s="27" t="s">
        <v>36</v>
      </c>
      <c r="B39" s="13">
        <f t="shared" si="3"/>
        <v>85</v>
      </c>
      <c r="C39" s="13">
        <v>82</v>
      </c>
      <c r="D39" s="13">
        <v>3</v>
      </c>
      <c r="E39" s="13">
        <v>81</v>
      </c>
      <c r="F39" s="13">
        <v>94</v>
      </c>
      <c r="G39" s="13">
        <v>89</v>
      </c>
      <c r="H39" s="13">
        <v>5</v>
      </c>
      <c r="I39" s="13">
        <v>88</v>
      </c>
      <c r="J39" s="13">
        <f t="shared" si="2"/>
        <v>97</v>
      </c>
      <c r="K39" s="13">
        <v>91</v>
      </c>
      <c r="L39" s="13">
        <v>6</v>
      </c>
      <c r="M39" s="13">
        <v>90</v>
      </c>
      <c r="N39" s="18">
        <v>104</v>
      </c>
      <c r="O39" s="13">
        <v>97</v>
      </c>
      <c r="P39" s="13">
        <v>7</v>
      </c>
      <c r="Q39" s="13">
        <v>96</v>
      </c>
      <c r="R39" s="13">
        <f t="shared" si="4"/>
        <v>114</v>
      </c>
      <c r="S39" s="13">
        <v>105</v>
      </c>
      <c r="T39" s="18">
        <v>9</v>
      </c>
      <c r="U39" s="13">
        <v>104</v>
      </c>
    </row>
    <row r="40" spans="1:21" ht="15" customHeight="1" x14ac:dyDescent="0.2">
      <c r="A40" s="27" t="s">
        <v>37</v>
      </c>
      <c r="B40" s="13">
        <f t="shared" si="3"/>
        <v>58</v>
      </c>
      <c r="C40" s="13">
        <v>57</v>
      </c>
      <c r="D40" s="13">
        <v>1</v>
      </c>
      <c r="E40" s="13">
        <v>56</v>
      </c>
      <c r="F40" s="13">
        <v>68</v>
      </c>
      <c r="G40" s="13">
        <v>66</v>
      </c>
      <c r="H40" s="13">
        <v>2</v>
      </c>
      <c r="I40" s="13">
        <v>66</v>
      </c>
      <c r="J40" s="13">
        <f t="shared" si="2"/>
        <v>90</v>
      </c>
      <c r="K40" s="13">
        <v>86</v>
      </c>
      <c r="L40" s="13">
        <v>4</v>
      </c>
      <c r="M40" s="13">
        <v>86</v>
      </c>
      <c r="N40" s="18">
        <v>115</v>
      </c>
      <c r="O40" s="13">
        <v>109</v>
      </c>
      <c r="P40" s="13">
        <v>6</v>
      </c>
      <c r="Q40" s="13">
        <v>109</v>
      </c>
      <c r="R40" s="13">
        <f t="shared" si="4"/>
        <v>148</v>
      </c>
      <c r="S40" s="13">
        <v>141</v>
      </c>
      <c r="T40" s="18">
        <v>7</v>
      </c>
      <c r="U40" s="13">
        <v>141</v>
      </c>
    </row>
    <row r="41" spans="1:21" ht="15" customHeight="1" x14ac:dyDescent="0.2">
      <c r="A41" s="27" t="s">
        <v>38</v>
      </c>
      <c r="B41" s="13">
        <f t="shared" si="3"/>
        <v>232</v>
      </c>
      <c r="C41" s="13">
        <v>223</v>
      </c>
      <c r="D41" s="13">
        <v>9</v>
      </c>
      <c r="E41" s="13">
        <v>223</v>
      </c>
      <c r="F41" s="13">
        <v>273</v>
      </c>
      <c r="G41" s="13">
        <v>261</v>
      </c>
      <c r="H41" s="13">
        <v>12</v>
      </c>
      <c r="I41" s="13">
        <v>261</v>
      </c>
      <c r="J41" s="13">
        <f t="shared" si="2"/>
        <v>321</v>
      </c>
      <c r="K41" s="13">
        <v>306</v>
      </c>
      <c r="L41" s="13">
        <v>15</v>
      </c>
      <c r="M41" s="13">
        <v>306</v>
      </c>
      <c r="N41" s="18">
        <v>379</v>
      </c>
      <c r="O41" s="13">
        <v>360</v>
      </c>
      <c r="P41" s="13">
        <v>19</v>
      </c>
      <c r="Q41" s="13">
        <v>360</v>
      </c>
      <c r="R41" s="13">
        <f t="shared" si="4"/>
        <v>461</v>
      </c>
      <c r="S41" s="13">
        <v>433</v>
      </c>
      <c r="T41" s="18">
        <v>28</v>
      </c>
      <c r="U41" s="13">
        <v>433</v>
      </c>
    </row>
    <row r="42" spans="1:21" ht="15" customHeight="1" x14ac:dyDescent="0.2">
      <c r="A42" s="27" t="s">
        <v>39</v>
      </c>
      <c r="B42" s="13">
        <f t="shared" si="3"/>
        <v>269</v>
      </c>
      <c r="C42" s="13">
        <v>259</v>
      </c>
      <c r="D42" s="13">
        <v>10</v>
      </c>
      <c r="E42" s="13">
        <v>259</v>
      </c>
      <c r="F42" s="13">
        <v>307</v>
      </c>
      <c r="G42" s="13">
        <v>297</v>
      </c>
      <c r="H42" s="13">
        <v>10</v>
      </c>
      <c r="I42" s="13">
        <v>297</v>
      </c>
      <c r="J42" s="13">
        <f t="shared" si="2"/>
        <v>338</v>
      </c>
      <c r="K42" s="13">
        <v>329</v>
      </c>
      <c r="L42" s="13">
        <v>9</v>
      </c>
      <c r="M42" s="13">
        <v>329</v>
      </c>
      <c r="N42" s="18">
        <v>384</v>
      </c>
      <c r="O42" s="13">
        <v>373</v>
      </c>
      <c r="P42" s="13">
        <v>11</v>
      </c>
      <c r="Q42" s="13">
        <v>373</v>
      </c>
      <c r="R42" s="13">
        <f t="shared" si="4"/>
        <v>441</v>
      </c>
      <c r="S42" s="13">
        <v>426</v>
      </c>
      <c r="T42" s="18">
        <v>15</v>
      </c>
      <c r="U42" s="13">
        <v>426</v>
      </c>
    </row>
    <row r="43" spans="1:21" ht="15" customHeight="1" x14ac:dyDescent="0.2">
      <c r="A43" s="27" t="s">
        <v>46</v>
      </c>
      <c r="B43" s="13">
        <f t="shared" si="3"/>
        <v>812</v>
      </c>
      <c r="C43" s="13">
        <v>783</v>
      </c>
      <c r="D43" s="13">
        <v>29</v>
      </c>
      <c r="E43" s="13">
        <v>782</v>
      </c>
      <c r="F43" s="13">
        <v>858</v>
      </c>
      <c r="G43" s="13">
        <v>823</v>
      </c>
      <c r="H43" s="13">
        <v>35</v>
      </c>
      <c r="I43" s="13">
        <v>822</v>
      </c>
      <c r="J43" s="13">
        <f t="shared" si="2"/>
        <v>909</v>
      </c>
      <c r="K43" s="13">
        <v>866</v>
      </c>
      <c r="L43" s="13">
        <v>43</v>
      </c>
      <c r="M43" s="13">
        <v>865</v>
      </c>
      <c r="N43" s="18">
        <v>963</v>
      </c>
      <c r="O43" s="13">
        <v>913</v>
      </c>
      <c r="P43" s="13">
        <v>50</v>
      </c>
      <c r="Q43" s="13">
        <v>912</v>
      </c>
      <c r="R43" s="13">
        <f t="shared" si="4"/>
        <v>993</v>
      </c>
      <c r="S43" s="13">
        <v>935</v>
      </c>
      <c r="T43" s="18">
        <v>58</v>
      </c>
      <c r="U43" s="13">
        <v>934</v>
      </c>
    </row>
    <row r="44" spans="1:21" ht="15" customHeight="1" x14ac:dyDescent="0.2">
      <c r="A44" s="27" t="s">
        <v>47</v>
      </c>
      <c r="B44" s="13">
        <f t="shared" si="3"/>
        <v>130</v>
      </c>
      <c r="C44" s="13">
        <v>122</v>
      </c>
      <c r="D44" s="13">
        <v>8</v>
      </c>
      <c r="E44" s="13">
        <v>122</v>
      </c>
      <c r="F44" s="13">
        <v>144</v>
      </c>
      <c r="G44" s="13">
        <v>137</v>
      </c>
      <c r="H44" s="13">
        <v>7</v>
      </c>
      <c r="I44" s="13">
        <v>137</v>
      </c>
      <c r="J44" s="13">
        <f t="shared" si="2"/>
        <v>162</v>
      </c>
      <c r="K44" s="13">
        <v>153</v>
      </c>
      <c r="L44" s="13">
        <v>9</v>
      </c>
      <c r="M44" s="13">
        <v>153</v>
      </c>
      <c r="N44" s="18">
        <v>153</v>
      </c>
      <c r="O44" s="13">
        <v>142</v>
      </c>
      <c r="P44" s="13">
        <v>11</v>
      </c>
      <c r="Q44" s="13">
        <v>172</v>
      </c>
      <c r="R44" s="13">
        <f t="shared" si="4"/>
        <v>212</v>
      </c>
      <c r="S44" s="13">
        <v>197</v>
      </c>
      <c r="T44" s="18">
        <v>15</v>
      </c>
      <c r="U44" s="13">
        <v>197</v>
      </c>
    </row>
    <row r="45" spans="1:21" ht="15" customHeight="1" x14ac:dyDescent="0.2">
      <c r="A45" s="27" t="s">
        <v>48</v>
      </c>
      <c r="B45" s="13">
        <f t="shared" si="3"/>
        <v>1</v>
      </c>
      <c r="C45" s="13">
        <v>1</v>
      </c>
      <c r="D45" s="13"/>
      <c r="E45" s="13">
        <v>1</v>
      </c>
      <c r="F45" s="13">
        <v>1</v>
      </c>
      <c r="G45" s="13">
        <v>1</v>
      </c>
      <c r="H45" s="13"/>
      <c r="I45" s="13">
        <v>1</v>
      </c>
      <c r="J45" s="13">
        <f t="shared" si="2"/>
        <v>1</v>
      </c>
      <c r="K45" s="13">
        <v>1</v>
      </c>
      <c r="L45" s="13"/>
      <c r="M45" s="13">
        <v>1</v>
      </c>
      <c r="N45" s="18">
        <v>32</v>
      </c>
      <c r="O45" s="13">
        <v>32</v>
      </c>
      <c r="P45" s="13"/>
      <c r="Q45" s="13">
        <v>2</v>
      </c>
      <c r="R45" s="13">
        <f t="shared" si="4"/>
        <v>3</v>
      </c>
      <c r="S45" s="13">
        <v>3</v>
      </c>
      <c r="T45" s="18"/>
      <c r="U45" s="13">
        <v>3</v>
      </c>
    </row>
    <row r="46" spans="1:21" ht="15" customHeight="1" x14ac:dyDescent="0.2">
      <c r="A46" s="27" t="s">
        <v>50</v>
      </c>
      <c r="B46" s="13">
        <f t="shared" si="3"/>
        <v>7</v>
      </c>
      <c r="C46" s="13">
        <v>6</v>
      </c>
      <c r="D46" s="13">
        <v>1</v>
      </c>
      <c r="E46" s="13">
        <v>6</v>
      </c>
      <c r="F46" s="13">
        <v>8</v>
      </c>
      <c r="G46" s="13">
        <v>8</v>
      </c>
      <c r="H46" s="13"/>
      <c r="I46" s="13">
        <v>8</v>
      </c>
      <c r="J46" s="13">
        <f t="shared" si="2"/>
        <v>11</v>
      </c>
      <c r="K46" s="13">
        <v>11</v>
      </c>
      <c r="L46" s="13"/>
      <c r="M46" s="13">
        <v>11</v>
      </c>
      <c r="N46" s="18">
        <v>15</v>
      </c>
      <c r="O46" s="13">
        <v>15</v>
      </c>
      <c r="P46" s="13"/>
      <c r="Q46" s="13">
        <v>15</v>
      </c>
      <c r="R46" s="13">
        <f t="shared" si="4"/>
        <v>13</v>
      </c>
      <c r="S46" s="13">
        <v>12</v>
      </c>
      <c r="T46" s="18">
        <v>1</v>
      </c>
      <c r="U46" s="13">
        <v>12</v>
      </c>
    </row>
    <row r="47" spans="1:21" ht="15" customHeight="1" x14ac:dyDescent="0.2">
      <c r="A47" s="27" t="s">
        <v>49</v>
      </c>
      <c r="B47" s="13">
        <f t="shared" si="3"/>
        <v>5048</v>
      </c>
      <c r="C47" s="13">
        <v>4810</v>
      </c>
      <c r="D47" s="13">
        <v>238</v>
      </c>
      <c r="E47" s="13">
        <v>4808</v>
      </c>
      <c r="F47" s="13">
        <v>5353</v>
      </c>
      <c r="G47" s="13">
        <v>5084</v>
      </c>
      <c r="H47" s="13">
        <v>269</v>
      </c>
      <c r="I47" s="13">
        <v>5081</v>
      </c>
      <c r="J47" s="13">
        <f t="shared" si="2"/>
        <v>5667</v>
      </c>
      <c r="K47" s="13">
        <v>5366</v>
      </c>
      <c r="L47" s="13">
        <v>301</v>
      </c>
      <c r="M47" s="13">
        <v>5362</v>
      </c>
      <c r="N47" s="18">
        <v>6063</v>
      </c>
      <c r="O47" s="13">
        <v>5705</v>
      </c>
      <c r="P47" s="13">
        <v>358</v>
      </c>
      <c r="Q47" s="13">
        <v>5701</v>
      </c>
      <c r="R47" s="13">
        <f t="shared" si="4"/>
        <v>6370</v>
      </c>
      <c r="S47" s="13">
        <v>5972</v>
      </c>
      <c r="T47" s="18">
        <v>398</v>
      </c>
      <c r="U47" s="13">
        <v>5969</v>
      </c>
    </row>
    <row r="48" spans="1:21" ht="15" customHeight="1" x14ac:dyDescent="0.2">
      <c r="A48" s="27" t="s">
        <v>53</v>
      </c>
      <c r="B48" s="13">
        <f t="shared" si="3"/>
        <v>270</v>
      </c>
      <c r="C48" s="13">
        <v>261</v>
      </c>
      <c r="D48" s="13">
        <v>9</v>
      </c>
      <c r="E48" s="13">
        <v>261</v>
      </c>
      <c r="F48" s="13">
        <v>342</v>
      </c>
      <c r="G48" s="13">
        <v>333</v>
      </c>
      <c r="H48" s="13">
        <v>9</v>
      </c>
      <c r="I48" s="13">
        <v>333</v>
      </c>
      <c r="J48" s="13">
        <f t="shared" si="2"/>
        <v>441</v>
      </c>
      <c r="K48" s="13">
        <v>430</v>
      </c>
      <c r="L48" s="13">
        <v>11</v>
      </c>
      <c r="M48" s="13">
        <v>428</v>
      </c>
      <c r="N48" s="18">
        <v>560</v>
      </c>
      <c r="O48" s="13">
        <v>544</v>
      </c>
      <c r="P48" s="13">
        <v>16</v>
      </c>
      <c r="Q48" s="13">
        <v>542</v>
      </c>
      <c r="R48" s="13">
        <f t="shared" si="4"/>
        <v>692</v>
      </c>
      <c r="S48" s="13">
        <v>676</v>
      </c>
      <c r="T48" s="18">
        <v>16</v>
      </c>
      <c r="U48" s="13">
        <v>674</v>
      </c>
    </row>
    <row r="49" spans="1:21" ht="15" customHeight="1" x14ac:dyDescent="0.2">
      <c r="A49" s="27" t="s">
        <v>77</v>
      </c>
      <c r="B49" s="13"/>
      <c r="C49" s="13"/>
      <c r="D49" s="13"/>
      <c r="E49" s="13"/>
      <c r="F49" s="13">
        <v>12</v>
      </c>
      <c r="G49" s="13">
        <v>12</v>
      </c>
      <c r="H49" s="13"/>
      <c r="I49" s="13">
        <v>12</v>
      </c>
      <c r="J49" s="13">
        <f t="shared" si="2"/>
        <v>42</v>
      </c>
      <c r="K49" s="13">
        <v>42</v>
      </c>
      <c r="L49" s="13"/>
      <c r="M49" s="13">
        <v>42</v>
      </c>
      <c r="N49" s="18">
        <v>79</v>
      </c>
      <c r="O49" s="13">
        <v>79</v>
      </c>
      <c r="P49" s="13"/>
      <c r="Q49" s="13">
        <v>79</v>
      </c>
      <c r="R49" s="13">
        <f t="shared" si="4"/>
        <v>120</v>
      </c>
      <c r="S49" s="13">
        <v>119</v>
      </c>
      <c r="T49" s="18">
        <v>1</v>
      </c>
      <c r="U49" s="13">
        <v>119</v>
      </c>
    </row>
    <row r="50" spans="1:21" ht="15" customHeight="1" x14ac:dyDescent="0.2">
      <c r="A50" s="27" t="s">
        <v>78</v>
      </c>
      <c r="B50" s="13"/>
      <c r="C50" s="13"/>
      <c r="D50" s="13"/>
      <c r="E50" s="13"/>
      <c r="F50" s="13">
        <v>2</v>
      </c>
      <c r="G50" s="13">
        <v>2</v>
      </c>
      <c r="H50" s="13"/>
      <c r="I50" s="13">
        <v>2</v>
      </c>
      <c r="J50" s="13">
        <f t="shared" si="2"/>
        <v>2</v>
      </c>
      <c r="K50" s="13">
        <v>2</v>
      </c>
      <c r="L50" s="13"/>
      <c r="M50" s="13">
        <v>2</v>
      </c>
      <c r="N50" s="18">
        <v>4</v>
      </c>
      <c r="O50" s="13">
        <v>4</v>
      </c>
      <c r="P50" s="13"/>
      <c r="Q50" s="13">
        <v>4</v>
      </c>
      <c r="R50" s="13">
        <f t="shared" si="4"/>
        <v>5</v>
      </c>
      <c r="S50" s="13">
        <v>5</v>
      </c>
      <c r="T50" s="18"/>
      <c r="U50" s="13">
        <v>5</v>
      </c>
    </row>
    <row r="51" spans="1:21" ht="15" customHeight="1" x14ac:dyDescent="0.2">
      <c r="A51" s="33" t="s">
        <v>79</v>
      </c>
      <c r="B51" s="14"/>
      <c r="C51" s="14"/>
      <c r="D51" s="14"/>
      <c r="E51" s="14"/>
      <c r="F51" s="14">
        <v>1</v>
      </c>
      <c r="G51" s="14">
        <v>1</v>
      </c>
      <c r="H51" s="14"/>
      <c r="I51" s="14">
        <v>1</v>
      </c>
      <c r="J51" s="14">
        <f t="shared" si="2"/>
        <v>2</v>
      </c>
      <c r="K51" s="14">
        <v>2</v>
      </c>
      <c r="L51" s="14"/>
      <c r="M51" s="14">
        <v>2</v>
      </c>
      <c r="N51" s="12">
        <v>3</v>
      </c>
      <c r="O51" s="14">
        <v>3</v>
      </c>
      <c r="P51" s="14"/>
      <c r="Q51" s="14">
        <v>3</v>
      </c>
      <c r="R51" s="14">
        <f t="shared" si="4"/>
        <v>3</v>
      </c>
      <c r="S51" s="14">
        <v>3</v>
      </c>
      <c r="T51" s="12"/>
      <c r="U51" s="14">
        <v>3</v>
      </c>
    </row>
    <row r="52" spans="1:21" ht="15" customHeight="1" x14ac:dyDescent="0.2">
      <c r="A52" s="2" t="s">
        <v>65</v>
      </c>
    </row>
    <row r="55" spans="1:21" x14ac:dyDescent="0.2">
      <c r="A55" s="51"/>
    </row>
  </sheetData>
  <mergeCells count="27">
    <mergeCell ref="H5:H6"/>
    <mergeCell ref="T5:T6"/>
    <mergeCell ref="U5:U6"/>
    <mergeCell ref="R4:U4"/>
    <mergeCell ref="R5:R6"/>
    <mergeCell ref="S5:S6"/>
    <mergeCell ref="N5:N6"/>
    <mergeCell ref="O5:O6"/>
    <mergeCell ref="P5:P6"/>
    <mergeCell ref="Q5:Q6"/>
    <mergeCell ref="N4:Q4"/>
    <mergeCell ref="I5:I6"/>
    <mergeCell ref="D5:D6"/>
    <mergeCell ref="A1:U1"/>
    <mergeCell ref="A4:A6"/>
    <mergeCell ref="B4:E4"/>
    <mergeCell ref="E5:E6"/>
    <mergeCell ref="C5:C6"/>
    <mergeCell ref="B5:B6"/>
    <mergeCell ref="J4:M4"/>
    <mergeCell ref="J5:J6"/>
    <mergeCell ref="K5:K6"/>
    <mergeCell ref="L5:L6"/>
    <mergeCell ref="M5:M6"/>
    <mergeCell ref="F4:I4"/>
    <mergeCell ref="F5:F6"/>
    <mergeCell ref="G5:G6"/>
  </mergeCells>
  <phoneticPr fontId="0" type="noConversion"/>
  <printOptions horizontalCentered="1"/>
  <pageMargins left="0.59055118110236227" right="0.59055118110236227" top="0.59055118110236227" bottom="0.39370078740157483" header="0.27559055118110237" footer="0.27559055118110237"/>
  <pageSetup paperSize="9" scale="58" firstPageNumber="257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1"/>
  <sheetViews>
    <sheetView zoomScaleNormal="100" workbookViewId="0">
      <pane xSplit="1" topLeftCell="B1" activePane="topRight" state="frozen"/>
      <selection activeCell="B19" sqref="B19"/>
      <selection pane="topRight" activeCell="O15" sqref="O15"/>
    </sheetView>
  </sheetViews>
  <sheetFormatPr defaultRowHeight="12.75" x14ac:dyDescent="0.2"/>
  <cols>
    <col min="1" max="1" width="28" style="2" customWidth="1"/>
    <col min="2" max="3" width="9.140625" style="2"/>
    <col min="4" max="4" width="12.85546875" style="2" bestFit="1" customWidth="1"/>
    <col min="5" max="6" width="9.140625" style="2" customWidth="1"/>
    <col min="7" max="7" width="12.85546875" style="2" customWidth="1"/>
    <col min="8" max="9" width="9.140625" style="2"/>
    <col min="10" max="10" width="12.85546875" style="2" bestFit="1" customWidth="1"/>
    <col min="11" max="13" width="12.85546875" style="2" customWidth="1"/>
    <col min="14" max="15" width="9.140625" style="2"/>
    <col min="16" max="16" width="12.85546875" style="2" customWidth="1"/>
    <col min="17" max="16384" width="9.140625" style="2"/>
  </cols>
  <sheetData>
    <row r="1" spans="1:16" ht="30" customHeight="1" x14ac:dyDescent="0.2">
      <c r="A1" s="65" t="s">
        <v>100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</row>
    <row r="2" spans="1:16" ht="15" customHeight="1" x14ac:dyDescent="0.2">
      <c r="A2" s="19"/>
      <c r="B2" s="47"/>
      <c r="C2" s="46"/>
      <c r="H2" s="7"/>
    </row>
    <row r="3" spans="1:16" ht="15" customHeight="1" x14ac:dyDescent="0.2">
      <c r="A3" s="19"/>
    </row>
    <row r="4" spans="1:16" s="5" customFormat="1" ht="15" customHeight="1" x14ac:dyDescent="0.2">
      <c r="A4" s="37"/>
      <c r="B4" s="77">
        <v>2020</v>
      </c>
      <c r="C4" s="77"/>
      <c r="D4" s="77"/>
      <c r="E4" s="77">
        <v>2021</v>
      </c>
      <c r="F4" s="77"/>
      <c r="G4" s="77"/>
      <c r="H4" s="77">
        <v>2022</v>
      </c>
      <c r="I4" s="77"/>
      <c r="J4" s="77"/>
      <c r="K4" s="77">
        <v>2023</v>
      </c>
      <c r="L4" s="77"/>
      <c r="M4" s="77"/>
      <c r="N4" s="77">
        <v>2024</v>
      </c>
      <c r="O4" s="77"/>
      <c r="P4" s="77"/>
    </row>
    <row r="5" spans="1:16" ht="15" customHeight="1" x14ac:dyDescent="0.2">
      <c r="A5" s="48"/>
      <c r="B5" s="49" t="s">
        <v>82</v>
      </c>
      <c r="C5" s="49" t="s">
        <v>11</v>
      </c>
      <c r="D5" s="34" t="s">
        <v>12</v>
      </c>
      <c r="E5" s="49" t="s">
        <v>82</v>
      </c>
      <c r="F5" s="49" t="s">
        <v>11</v>
      </c>
      <c r="G5" s="34" t="s">
        <v>12</v>
      </c>
      <c r="H5" s="49" t="s">
        <v>82</v>
      </c>
      <c r="I5" s="49" t="s">
        <v>11</v>
      </c>
      <c r="J5" s="34" t="s">
        <v>12</v>
      </c>
      <c r="K5" s="57" t="s">
        <v>82</v>
      </c>
      <c r="L5" s="57" t="s">
        <v>11</v>
      </c>
      <c r="M5" s="55" t="s">
        <v>12</v>
      </c>
      <c r="N5" s="49" t="s">
        <v>82</v>
      </c>
      <c r="O5" s="49" t="s">
        <v>11</v>
      </c>
      <c r="P5" s="34" t="s">
        <v>12</v>
      </c>
    </row>
    <row r="6" spans="1:16" s="39" customFormat="1" ht="15" customHeight="1" x14ac:dyDescent="0.2">
      <c r="A6" s="37" t="s">
        <v>82</v>
      </c>
      <c r="B6" s="38">
        <f>C6+D6</f>
        <v>41080</v>
      </c>
      <c r="C6" s="38">
        <f>SUM(C7:C51)</f>
        <v>40357</v>
      </c>
      <c r="D6" s="38">
        <f>SUM(D7:D47)</f>
        <v>723</v>
      </c>
      <c r="E6" s="38">
        <v>44477</v>
      </c>
      <c r="F6" s="38">
        <v>43679</v>
      </c>
      <c r="G6" s="38">
        <v>798</v>
      </c>
      <c r="H6" s="38">
        <f t="shared" ref="H6:P6" si="0">SUM(H7:H50)</f>
        <v>49409</v>
      </c>
      <c r="I6" s="38">
        <f t="shared" si="0"/>
        <v>48537</v>
      </c>
      <c r="J6" s="38">
        <f t="shared" si="0"/>
        <v>872</v>
      </c>
      <c r="K6" s="38">
        <f t="shared" ref="K6:M6" si="1">SUM(K7:K50)</f>
        <v>54904</v>
      </c>
      <c r="L6" s="38">
        <f t="shared" si="1"/>
        <v>53992</v>
      </c>
      <c r="M6" s="38">
        <f t="shared" si="1"/>
        <v>912</v>
      </c>
      <c r="N6" s="38">
        <f t="shared" si="0"/>
        <v>60220</v>
      </c>
      <c r="O6" s="38">
        <f t="shared" si="0"/>
        <v>59283</v>
      </c>
      <c r="P6" s="38">
        <f t="shared" si="0"/>
        <v>937</v>
      </c>
    </row>
    <row r="7" spans="1:16" ht="15" customHeight="1" x14ac:dyDescent="0.2">
      <c r="A7" s="31" t="s">
        <v>0</v>
      </c>
      <c r="B7" s="38">
        <f>C7+D7</f>
        <v>6844</v>
      </c>
      <c r="C7" s="38">
        <v>6490</v>
      </c>
      <c r="D7" s="38">
        <v>354</v>
      </c>
      <c r="E7" s="38">
        <v>7229</v>
      </c>
      <c r="F7" s="38">
        <v>6867</v>
      </c>
      <c r="G7" s="38">
        <v>362</v>
      </c>
      <c r="H7" s="38">
        <f>I7+J7</f>
        <v>7882</v>
      </c>
      <c r="I7" s="38">
        <v>7505</v>
      </c>
      <c r="J7" s="38">
        <v>377</v>
      </c>
      <c r="K7" s="38">
        <f>SUM(L7:M7)</f>
        <v>8703</v>
      </c>
      <c r="L7" s="38">
        <v>8336</v>
      </c>
      <c r="M7" s="38">
        <v>367</v>
      </c>
      <c r="N7" s="38">
        <f>SUM(O7:P7)</f>
        <v>9512</v>
      </c>
      <c r="O7" s="38">
        <v>9158</v>
      </c>
      <c r="P7" s="38">
        <v>354</v>
      </c>
    </row>
    <row r="8" spans="1:16" ht="15" customHeight="1" x14ac:dyDescent="0.2">
      <c r="A8" s="27" t="s">
        <v>1</v>
      </c>
      <c r="B8" s="18">
        <f t="shared" ref="B8:B47" si="2">C8+D8</f>
        <v>775</v>
      </c>
      <c r="C8" s="18">
        <v>758</v>
      </c>
      <c r="D8" s="18">
        <v>17</v>
      </c>
      <c r="E8" s="18">
        <v>786</v>
      </c>
      <c r="F8" s="18">
        <v>765</v>
      </c>
      <c r="G8" s="18">
        <v>21</v>
      </c>
      <c r="H8" s="18">
        <f t="shared" ref="H8:H50" si="3">I8+J8</f>
        <v>812</v>
      </c>
      <c r="I8" s="18">
        <v>789</v>
      </c>
      <c r="J8" s="18">
        <v>23</v>
      </c>
      <c r="K8" s="18">
        <f t="shared" ref="K8:K16" si="4">SUM(L8:M8)</f>
        <v>851</v>
      </c>
      <c r="L8" s="18">
        <v>825</v>
      </c>
      <c r="M8" s="18">
        <v>26</v>
      </c>
      <c r="N8" s="18">
        <f t="shared" ref="N8:N50" si="5">SUM(O8:P8)</f>
        <v>882</v>
      </c>
      <c r="O8" s="18">
        <v>852</v>
      </c>
      <c r="P8" s="18">
        <v>30</v>
      </c>
    </row>
    <row r="9" spans="1:16" ht="15" customHeight="1" x14ac:dyDescent="0.2">
      <c r="A9" s="27" t="s">
        <v>2</v>
      </c>
      <c r="B9" s="18">
        <f t="shared" si="2"/>
        <v>364</v>
      </c>
      <c r="C9" s="18">
        <v>346</v>
      </c>
      <c r="D9" s="18">
        <v>18</v>
      </c>
      <c r="E9" s="18">
        <v>372</v>
      </c>
      <c r="F9" s="18">
        <v>350</v>
      </c>
      <c r="G9" s="18">
        <v>22</v>
      </c>
      <c r="H9" s="18">
        <f t="shared" si="3"/>
        <v>397</v>
      </c>
      <c r="I9" s="18">
        <v>376</v>
      </c>
      <c r="J9" s="18">
        <v>21</v>
      </c>
      <c r="K9" s="18">
        <f t="shared" si="4"/>
        <v>421</v>
      </c>
      <c r="L9" s="18">
        <v>400</v>
      </c>
      <c r="M9" s="18">
        <v>21</v>
      </c>
      <c r="N9" s="18">
        <f t="shared" si="5"/>
        <v>436</v>
      </c>
      <c r="O9" s="18">
        <v>409</v>
      </c>
      <c r="P9" s="18">
        <v>27</v>
      </c>
    </row>
    <row r="10" spans="1:16" ht="15" customHeight="1" x14ac:dyDescent="0.2">
      <c r="A10" s="27" t="s">
        <v>3</v>
      </c>
      <c r="B10" s="18">
        <f t="shared" si="2"/>
        <v>274</v>
      </c>
      <c r="C10" s="18">
        <v>261</v>
      </c>
      <c r="D10" s="18">
        <v>13</v>
      </c>
      <c r="E10" s="18">
        <v>289</v>
      </c>
      <c r="F10" s="18">
        <v>272</v>
      </c>
      <c r="G10" s="18">
        <v>17</v>
      </c>
      <c r="H10" s="18">
        <f t="shared" si="3"/>
        <v>294</v>
      </c>
      <c r="I10" s="18">
        <v>277</v>
      </c>
      <c r="J10" s="18">
        <v>17</v>
      </c>
      <c r="K10" s="18">
        <f t="shared" si="4"/>
        <v>308</v>
      </c>
      <c r="L10" s="18">
        <v>290</v>
      </c>
      <c r="M10" s="18">
        <v>18</v>
      </c>
      <c r="N10" s="18">
        <f t="shared" si="5"/>
        <v>325</v>
      </c>
      <c r="O10" s="18">
        <v>306</v>
      </c>
      <c r="P10" s="18">
        <v>19</v>
      </c>
    </row>
    <row r="11" spans="1:16" ht="15" customHeight="1" x14ac:dyDescent="0.2">
      <c r="A11" s="27" t="s">
        <v>4</v>
      </c>
      <c r="B11" s="18">
        <f t="shared" si="2"/>
        <v>2243</v>
      </c>
      <c r="C11" s="18">
        <v>2182</v>
      </c>
      <c r="D11" s="18">
        <v>61</v>
      </c>
      <c r="E11" s="18">
        <v>2248</v>
      </c>
      <c r="F11" s="18">
        <v>2183</v>
      </c>
      <c r="G11" s="18">
        <v>65</v>
      </c>
      <c r="H11" s="18">
        <f t="shared" si="3"/>
        <v>2308</v>
      </c>
      <c r="I11" s="18">
        <v>2234</v>
      </c>
      <c r="J11" s="18">
        <v>74</v>
      </c>
      <c r="K11" s="18">
        <f t="shared" si="4"/>
        <v>2402</v>
      </c>
      <c r="L11" s="18">
        <v>2325</v>
      </c>
      <c r="M11" s="18">
        <v>77</v>
      </c>
      <c r="N11" s="18">
        <f t="shared" si="5"/>
        <v>2548</v>
      </c>
      <c r="O11" s="18">
        <v>2474</v>
      </c>
      <c r="P11" s="18">
        <v>74</v>
      </c>
    </row>
    <row r="12" spans="1:16" ht="15" customHeight="1" x14ac:dyDescent="0.2">
      <c r="A12" s="27" t="s">
        <v>75</v>
      </c>
      <c r="B12" s="18">
        <f t="shared" si="2"/>
        <v>171</v>
      </c>
      <c r="C12" s="18">
        <v>165</v>
      </c>
      <c r="D12" s="18">
        <v>6</v>
      </c>
      <c r="E12" s="18">
        <v>166</v>
      </c>
      <c r="F12" s="18">
        <v>161</v>
      </c>
      <c r="G12" s="18">
        <v>5</v>
      </c>
      <c r="H12" s="18">
        <f t="shared" si="3"/>
        <v>173</v>
      </c>
      <c r="I12" s="18">
        <v>166</v>
      </c>
      <c r="J12" s="18">
        <v>7</v>
      </c>
      <c r="K12" s="18">
        <f t="shared" si="4"/>
        <v>182</v>
      </c>
      <c r="L12" s="18">
        <v>175</v>
      </c>
      <c r="M12" s="18">
        <v>7</v>
      </c>
      <c r="N12" s="18">
        <f t="shared" si="5"/>
        <v>195</v>
      </c>
      <c r="O12" s="18">
        <v>187</v>
      </c>
      <c r="P12" s="18">
        <v>8</v>
      </c>
    </row>
    <row r="13" spans="1:16" ht="15" customHeight="1" x14ac:dyDescent="0.2">
      <c r="A13" s="27" t="s">
        <v>5</v>
      </c>
      <c r="B13" s="18">
        <f t="shared" si="2"/>
        <v>25</v>
      </c>
      <c r="C13" s="18">
        <v>25</v>
      </c>
      <c r="D13" s="18"/>
      <c r="E13" s="18">
        <v>28</v>
      </c>
      <c r="F13" s="18">
        <v>28</v>
      </c>
      <c r="G13" s="18"/>
      <c r="H13" s="18">
        <f t="shared" si="3"/>
        <v>27</v>
      </c>
      <c r="I13" s="18">
        <v>27</v>
      </c>
      <c r="J13" s="18"/>
      <c r="K13" s="18">
        <f t="shared" si="4"/>
        <v>26</v>
      </c>
      <c r="L13" s="18">
        <v>26</v>
      </c>
      <c r="M13" s="18"/>
      <c r="N13" s="18">
        <f t="shared" si="5"/>
        <v>28</v>
      </c>
      <c r="O13" s="18">
        <v>28</v>
      </c>
      <c r="P13" s="18"/>
    </row>
    <row r="14" spans="1:16" ht="15" customHeight="1" x14ac:dyDescent="0.2">
      <c r="A14" s="27" t="s">
        <v>6</v>
      </c>
      <c r="B14" s="18">
        <f t="shared" si="2"/>
        <v>105</v>
      </c>
      <c r="C14" s="18">
        <v>104</v>
      </c>
      <c r="D14" s="18">
        <v>1</v>
      </c>
      <c r="E14" s="18">
        <v>127</v>
      </c>
      <c r="F14" s="18">
        <v>126</v>
      </c>
      <c r="G14" s="18">
        <v>1</v>
      </c>
      <c r="H14" s="18">
        <f t="shared" si="3"/>
        <v>134</v>
      </c>
      <c r="I14" s="18">
        <v>133</v>
      </c>
      <c r="J14" s="18">
        <v>1</v>
      </c>
      <c r="K14" s="18">
        <f t="shared" si="4"/>
        <v>158</v>
      </c>
      <c r="L14" s="18">
        <v>155</v>
      </c>
      <c r="M14" s="18">
        <v>3</v>
      </c>
      <c r="N14" s="18">
        <f t="shared" si="5"/>
        <v>169</v>
      </c>
      <c r="O14" s="18">
        <v>167</v>
      </c>
      <c r="P14" s="18">
        <v>2</v>
      </c>
    </row>
    <row r="15" spans="1:16" ht="15" customHeight="1" x14ac:dyDescent="0.2">
      <c r="A15" s="25" t="s">
        <v>72</v>
      </c>
      <c r="B15" s="18">
        <f t="shared" si="2"/>
        <v>135</v>
      </c>
      <c r="C15" s="18">
        <v>129</v>
      </c>
      <c r="D15" s="18">
        <v>6</v>
      </c>
      <c r="E15" s="18">
        <v>143</v>
      </c>
      <c r="F15" s="18">
        <v>136</v>
      </c>
      <c r="G15" s="18">
        <v>7</v>
      </c>
      <c r="H15" s="18">
        <f t="shared" si="3"/>
        <v>149</v>
      </c>
      <c r="I15" s="18">
        <v>141</v>
      </c>
      <c r="J15" s="18">
        <v>8</v>
      </c>
      <c r="K15" s="18">
        <f t="shared" si="4"/>
        <v>164</v>
      </c>
      <c r="L15" s="18">
        <v>154</v>
      </c>
      <c r="M15" s="18">
        <v>10</v>
      </c>
      <c r="N15" s="18">
        <f t="shared" si="5"/>
        <v>172</v>
      </c>
      <c r="O15" s="18">
        <v>161</v>
      </c>
      <c r="P15" s="18">
        <v>11</v>
      </c>
    </row>
    <row r="16" spans="1:16" ht="15" customHeight="1" x14ac:dyDescent="0.2">
      <c r="A16" s="25" t="s">
        <v>7</v>
      </c>
      <c r="B16" s="18">
        <f t="shared" si="2"/>
        <v>9</v>
      </c>
      <c r="C16" s="18">
        <v>9</v>
      </c>
      <c r="D16" s="18"/>
      <c r="E16" s="18">
        <v>8</v>
      </c>
      <c r="F16" s="18">
        <v>8</v>
      </c>
      <c r="G16" s="18"/>
      <c r="H16" s="18">
        <f t="shared" si="3"/>
        <v>8</v>
      </c>
      <c r="I16" s="18">
        <v>8</v>
      </c>
      <c r="J16" s="18"/>
      <c r="K16" s="18">
        <f t="shared" si="4"/>
        <v>7</v>
      </c>
      <c r="L16" s="18">
        <v>7</v>
      </c>
      <c r="M16" s="18"/>
      <c r="N16" s="18">
        <f t="shared" si="5"/>
        <v>8</v>
      </c>
      <c r="O16" s="18">
        <v>8</v>
      </c>
      <c r="P16" s="18"/>
    </row>
    <row r="17" spans="1:16" ht="15" customHeight="1" x14ac:dyDescent="0.2">
      <c r="A17" s="25" t="s">
        <v>73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spans="1:16" ht="15" customHeight="1" x14ac:dyDescent="0.2">
      <c r="A18" s="27" t="s">
        <v>8</v>
      </c>
      <c r="B18" s="18">
        <f t="shared" si="2"/>
        <v>925</v>
      </c>
      <c r="C18" s="18">
        <v>910</v>
      </c>
      <c r="D18" s="18">
        <v>15</v>
      </c>
      <c r="E18" s="18">
        <v>1006</v>
      </c>
      <c r="F18" s="18">
        <v>986</v>
      </c>
      <c r="G18" s="18">
        <v>20</v>
      </c>
      <c r="H18" s="18">
        <f t="shared" si="3"/>
        <v>1058</v>
      </c>
      <c r="I18" s="18">
        <v>1040</v>
      </c>
      <c r="J18" s="18">
        <v>18</v>
      </c>
      <c r="K18" s="18">
        <f t="shared" ref="K18:K21" si="6">SUM(L18:M18)</f>
        <v>1108</v>
      </c>
      <c r="L18" s="18">
        <v>1092</v>
      </c>
      <c r="M18" s="18">
        <v>16</v>
      </c>
      <c r="N18" s="18">
        <f t="shared" si="5"/>
        <v>1163</v>
      </c>
      <c r="O18" s="18">
        <v>1145</v>
      </c>
      <c r="P18" s="18">
        <v>18</v>
      </c>
    </row>
    <row r="19" spans="1:16" ht="15" customHeight="1" x14ac:dyDescent="0.2">
      <c r="A19" s="27" t="s">
        <v>9</v>
      </c>
      <c r="B19" s="18">
        <f t="shared" si="2"/>
        <v>4948</v>
      </c>
      <c r="C19" s="18">
        <v>4896</v>
      </c>
      <c r="D19" s="18">
        <v>52</v>
      </c>
      <c r="E19" s="18">
        <v>5669</v>
      </c>
      <c r="F19" s="18">
        <v>5599</v>
      </c>
      <c r="G19" s="18">
        <v>70</v>
      </c>
      <c r="H19" s="18">
        <f t="shared" si="3"/>
        <v>6568</v>
      </c>
      <c r="I19" s="18">
        <v>6483</v>
      </c>
      <c r="J19" s="18">
        <v>85</v>
      </c>
      <c r="K19" s="18">
        <f t="shared" si="6"/>
        <v>7488</v>
      </c>
      <c r="L19" s="18">
        <v>7390</v>
      </c>
      <c r="M19" s="18">
        <v>98</v>
      </c>
      <c r="N19" s="18">
        <f t="shared" si="5"/>
        <v>8440</v>
      </c>
      <c r="O19" s="18">
        <v>8331</v>
      </c>
      <c r="P19" s="18">
        <v>109</v>
      </c>
    </row>
    <row r="20" spans="1:16" ht="15" customHeight="1" x14ac:dyDescent="0.2">
      <c r="A20" s="27" t="s">
        <v>19</v>
      </c>
      <c r="B20" s="18">
        <f t="shared" si="2"/>
        <v>1178</v>
      </c>
      <c r="C20" s="18">
        <v>1167</v>
      </c>
      <c r="D20" s="18">
        <v>11</v>
      </c>
      <c r="E20" s="18">
        <v>1333</v>
      </c>
      <c r="F20" s="18">
        <v>1322</v>
      </c>
      <c r="G20" s="18">
        <v>11</v>
      </c>
      <c r="H20" s="18">
        <f t="shared" si="3"/>
        <v>1526</v>
      </c>
      <c r="I20" s="18">
        <v>1512</v>
      </c>
      <c r="J20" s="18">
        <v>14</v>
      </c>
      <c r="K20" s="18">
        <f t="shared" si="6"/>
        <v>1740</v>
      </c>
      <c r="L20" s="18">
        <v>1722</v>
      </c>
      <c r="M20" s="18">
        <v>18</v>
      </c>
      <c r="N20" s="18">
        <f t="shared" si="5"/>
        <v>1963</v>
      </c>
      <c r="O20" s="18">
        <v>1945</v>
      </c>
      <c r="P20" s="18">
        <v>18</v>
      </c>
    </row>
    <row r="21" spans="1:16" ht="15" customHeight="1" x14ac:dyDescent="0.2">
      <c r="A21" s="27" t="s">
        <v>20</v>
      </c>
      <c r="B21" s="18">
        <f t="shared" si="2"/>
        <v>66</v>
      </c>
      <c r="C21" s="18">
        <v>65</v>
      </c>
      <c r="D21" s="18">
        <v>1</v>
      </c>
      <c r="E21" s="18">
        <v>77</v>
      </c>
      <c r="F21" s="18">
        <v>76</v>
      </c>
      <c r="G21" s="18">
        <v>1</v>
      </c>
      <c r="H21" s="18">
        <f t="shared" si="3"/>
        <v>87</v>
      </c>
      <c r="I21" s="18">
        <v>86</v>
      </c>
      <c r="J21" s="18">
        <v>1</v>
      </c>
      <c r="K21" s="18">
        <f t="shared" si="6"/>
        <v>100</v>
      </c>
      <c r="L21" s="18">
        <v>100</v>
      </c>
      <c r="M21" s="18"/>
      <c r="N21" s="18">
        <f t="shared" si="5"/>
        <v>112</v>
      </c>
      <c r="O21" s="18">
        <v>112</v>
      </c>
      <c r="P21" s="18"/>
    </row>
    <row r="22" spans="1:16" ht="15" customHeight="1" x14ac:dyDescent="0.2">
      <c r="A22" s="27" t="s">
        <v>21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1:16" ht="15" customHeight="1" x14ac:dyDescent="0.2">
      <c r="A23" s="27" t="s">
        <v>76</v>
      </c>
      <c r="B23" s="18">
        <f t="shared" si="2"/>
        <v>156</v>
      </c>
      <c r="C23" s="18">
        <v>154</v>
      </c>
      <c r="D23" s="18">
        <v>2</v>
      </c>
      <c r="E23" s="18">
        <v>186</v>
      </c>
      <c r="F23" s="18">
        <v>184</v>
      </c>
      <c r="G23" s="18">
        <v>2</v>
      </c>
      <c r="H23" s="18">
        <f t="shared" si="3"/>
        <v>230</v>
      </c>
      <c r="I23" s="18">
        <v>227</v>
      </c>
      <c r="J23" s="18">
        <v>3</v>
      </c>
      <c r="K23" s="18">
        <f t="shared" ref="K23:K50" si="7">SUM(L23:M23)</f>
        <v>281</v>
      </c>
      <c r="L23" s="18">
        <v>279</v>
      </c>
      <c r="M23" s="18">
        <v>2</v>
      </c>
      <c r="N23" s="18">
        <f t="shared" si="5"/>
        <v>355</v>
      </c>
      <c r="O23" s="18">
        <v>351</v>
      </c>
      <c r="P23" s="18">
        <v>4</v>
      </c>
    </row>
    <row r="24" spans="1:16" ht="15" customHeight="1" x14ac:dyDescent="0.2">
      <c r="A24" s="27" t="s">
        <v>22</v>
      </c>
      <c r="B24" s="18">
        <f t="shared" si="2"/>
        <v>313</v>
      </c>
      <c r="C24" s="18">
        <v>310</v>
      </c>
      <c r="D24" s="18">
        <v>3</v>
      </c>
      <c r="E24" s="18">
        <v>372</v>
      </c>
      <c r="F24" s="18">
        <v>367</v>
      </c>
      <c r="G24" s="18">
        <v>5</v>
      </c>
      <c r="H24" s="18">
        <f t="shared" si="3"/>
        <v>475</v>
      </c>
      <c r="I24" s="18">
        <v>466</v>
      </c>
      <c r="J24" s="18">
        <v>9</v>
      </c>
      <c r="K24" s="18">
        <f t="shared" si="7"/>
        <v>568</v>
      </c>
      <c r="L24" s="18">
        <v>558</v>
      </c>
      <c r="M24" s="18">
        <v>10</v>
      </c>
      <c r="N24" s="18">
        <f t="shared" si="5"/>
        <v>675</v>
      </c>
      <c r="O24" s="18">
        <v>665</v>
      </c>
      <c r="P24" s="18">
        <v>10</v>
      </c>
    </row>
    <row r="25" spans="1:16" ht="15" customHeight="1" x14ac:dyDescent="0.2">
      <c r="A25" s="27" t="s">
        <v>23</v>
      </c>
      <c r="B25" s="18">
        <f t="shared" si="2"/>
        <v>1480</v>
      </c>
      <c r="C25" s="18">
        <v>1469</v>
      </c>
      <c r="D25" s="18">
        <v>11</v>
      </c>
      <c r="E25" s="18">
        <v>1623</v>
      </c>
      <c r="F25" s="18">
        <v>1610</v>
      </c>
      <c r="G25" s="18">
        <v>13</v>
      </c>
      <c r="H25" s="18">
        <f t="shared" si="3"/>
        <v>1889</v>
      </c>
      <c r="I25" s="18">
        <v>1878</v>
      </c>
      <c r="J25" s="18">
        <v>11</v>
      </c>
      <c r="K25" s="18">
        <f t="shared" si="7"/>
        <v>2125</v>
      </c>
      <c r="L25" s="18">
        <v>2114</v>
      </c>
      <c r="M25" s="18">
        <v>11</v>
      </c>
      <c r="N25" s="18">
        <f t="shared" si="5"/>
        <v>2282</v>
      </c>
      <c r="O25" s="18">
        <v>2271</v>
      </c>
      <c r="P25" s="18">
        <v>11</v>
      </c>
    </row>
    <row r="26" spans="1:16" ht="15" customHeight="1" x14ac:dyDescent="0.2">
      <c r="A26" s="27" t="s">
        <v>24</v>
      </c>
      <c r="B26" s="18">
        <f t="shared" si="2"/>
        <v>52</v>
      </c>
      <c r="C26" s="18">
        <v>52</v>
      </c>
      <c r="D26" s="18"/>
      <c r="E26" s="18">
        <v>59</v>
      </c>
      <c r="F26" s="18">
        <v>59</v>
      </c>
      <c r="G26" s="18"/>
      <c r="H26" s="18">
        <f t="shared" si="3"/>
        <v>59</v>
      </c>
      <c r="I26" s="18">
        <v>59</v>
      </c>
      <c r="J26" s="18"/>
      <c r="K26" s="18">
        <f t="shared" si="7"/>
        <v>67</v>
      </c>
      <c r="L26" s="18">
        <v>67</v>
      </c>
      <c r="M26" s="18"/>
      <c r="N26" s="18">
        <f t="shared" si="5"/>
        <v>73</v>
      </c>
      <c r="O26" s="18">
        <v>73</v>
      </c>
      <c r="P26" s="18"/>
    </row>
    <row r="27" spans="1:16" ht="15" customHeight="1" x14ac:dyDescent="0.2">
      <c r="A27" s="27" t="s">
        <v>25</v>
      </c>
      <c r="B27" s="18">
        <f t="shared" si="2"/>
        <v>101</v>
      </c>
      <c r="C27" s="18">
        <v>100</v>
      </c>
      <c r="D27" s="18">
        <v>1</v>
      </c>
      <c r="E27" s="18">
        <v>109</v>
      </c>
      <c r="F27" s="18">
        <v>108</v>
      </c>
      <c r="G27" s="18">
        <v>1</v>
      </c>
      <c r="H27" s="18">
        <f t="shared" si="3"/>
        <v>129</v>
      </c>
      <c r="I27" s="18">
        <v>126</v>
      </c>
      <c r="J27" s="18">
        <v>3</v>
      </c>
      <c r="K27" s="18">
        <f t="shared" si="7"/>
        <v>146</v>
      </c>
      <c r="L27" s="18">
        <v>143</v>
      </c>
      <c r="M27" s="18">
        <v>3</v>
      </c>
      <c r="N27" s="18">
        <f t="shared" si="5"/>
        <v>165</v>
      </c>
      <c r="O27" s="18">
        <v>162</v>
      </c>
      <c r="P27" s="18">
        <v>3</v>
      </c>
    </row>
    <row r="28" spans="1:16" ht="15" customHeight="1" x14ac:dyDescent="0.2">
      <c r="A28" s="27" t="s">
        <v>26</v>
      </c>
      <c r="B28" s="18">
        <f t="shared" si="2"/>
        <v>720</v>
      </c>
      <c r="C28" s="18">
        <v>717</v>
      </c>
      <c r="D28" s="18">
        <v>3</v>
      </c>
      <c r="E28" s="18">
        <v>813</v>
      </c>
      <c r="F28" s="18">
        <v>810</v>
      </c>
      <c r="G28" s="18">
        <v>3</v>
      </c>
      <c r="H28" s="18">
        <f t="shared" si="3"/>
        <v>911</v>
      </c>
      <c r="I28" s="18">
        <v>909</v>
      </c>
      <c r="J28" s="18">
        <v>2</v>
      </c>
      <c r="K28" s="18">
        <f t="shared" si="7"/>
        <v>1047</v>
      </c>
      <c r="L28" s="18">
        <v>1043</v>
      </c>
      <c r="M28" s="18">
        <v>4</v>
      </c>
      <c r="N28" s="18">
        <f t="shared" si="5"/>
        <v>1216</v>
      </c>
      <c r="O28" s="18">
        <v>1209</v>
      </c>
      <c r="P28" s="18">
        <v>7</v>
      </c>
    </row>
    <row r="29" spans="1:16" ht="15" customHeight="1" x14ac:dyDescent="0.2">
      <c r="A29" s="27" t="s">
        <v>27</v>
      </c>
      <c r="B29" s="18">
        <f t="shared" si="2"/>
        <v>6576</v>
      </c>
      <c r="C29" s="18">
        <v>6519</v>
      </c>
      <c r="D29" s="18">
        <v>57</v>
      </c>
      <c r="E29" s="18">
        <v>6901</v>
      </c>
      <c r="F29" s="18">
        <v>6838</v>
      </c>
      <c r="G29" s="18">
        <v>63</v>
      </c>
      <c r="H29" s="18">
        <f t="shared" si="3"/>
        <v>7344</v>
      </c>
      <c r="I29" s="18">
        <v>7276</v>
      </c>
      <c r="J29" s="18">
        <v>68</v>
      </c>
      <c r="K29" s="18">
        <f t="shared" si="7"/>
        <v>7926</v>
      </c>
      <c r="L29" s="18">
        <v>7851</v>
      </c>
      <c r="M29" s="18">
        <v>75</v>
      </c>
      <c r="N29" s="18">
        <f t="shared" si="5"/>
        <v>8384</v>
      </c>
      <c r="O29" s="18">
        <v>8306</v>
      </c>
      <c r="P29" s="18">
        <v>78</v>
      </c>
    </row>
    <row r="30" spans="1:16" ht="15" customHeight="1" x14ac:dyDescent="0.2">
      <c r="A30" s="27" t="s">
        <v>28</v>
      </c>
      <c r="B30" s="18">
        <f t="shared" si="2"/>
        <v>53</v>
      </c>
      <c r="C30" s="18">
        <v>53</v>
      </c>
      <c r="D30" s="18"/>
      <c r="E30" s="18">
        <v>55</v>
      </c>
      <c r="F30" s="18">
        <v>55</v>
      </c>
      <c r="G30" s="18"/>
      <c r="H30" s="18">
        <f t="shared" si="3"/>
        <v>74</v>
      </c>
      <c r="I30" s="18">
        <v>73</v>
      </c>
      <c r="J30" s="18">
        <v>1</v>
      </c>
      <c r="K30" s="18">
        <f t="shared" si="7"/>
        <v>90</v>
      </c>
      <c r="L30" s="18">
        <v>88</v>
      </c>
      <c r="M30" s="18">
        <v>2</v>
      </c>
      <c r="N30" s="18">
        <f t="shared" si="5"/>
        <v>108</v>
      </c>
      <c r="O30" s="18">
        <v>105</v>
      </c>
      <c r="P30" s="18">
        <v>3</v>
      </c>
    </row>
    <row r="31" spans="1:16" ht="15" customHeight="1" x14ac:dyDescent="0.2">
      <c r="A31" s="27" t="s">
        <v>29</v>
      </c>
      <c r="B31" s="18">
        <f t="shared" si="2"/>
        <v>4874</v>
      </c>
      <c r="C31" s="18">
        <v>4854</v>
      </c>
      <c r="D31" s="18">
        <v>20</v>
      </c>
      <c r="E31" s="18">
        <v>5308</v>
      </c>
      <c r="F31" s="18">
        <v>5283</v>
      </c>
      <c r="G31" s="18">
        <v>25</v>
      </c>
      <c r="H31" s="18">
        <f t="shared" si="3"/>
        <v>6028</v>
      </c>
      <c r="I31" s="18">
        <v>6000</v>
      </c>
      <c r="J31" s="18">
        <v>28</v>
      </c>
      <c r="K31" s="18">
        <f t="shared" si="7"/>
        <v>6746</v>
      </c>
      <c r="L31" s="18">
        <v>6711</v>
      </c>
      <c r="M31" s="18">
        <v>35</v>
      </c>
      <c r="N31" s="18">
        <f t="shared" si="5"/>
        <v>7388</v>
      </c>
      <c r="O31" s="18">
        <v>7348</v>
      </c>
      <c r="P31" s="18">
        <v>40</v>
      </c>
    </row>
    <row r="32" spans="1:16" ht="15" customHeight="1" x14ac:dyDescent="0.2">
      <c r="A32" s="27" t="s">
        <v>30</v>
      </c>
      <c r="B32" s="18">
        <f t="shared" si="2"/>
        <v>42</v>
      </c>
      <c r="C32" s="18">
        <v>41</v>
      </c>
      <c r="D32" s="18">
        <v>1</v>
      </c>
      <c r="E32" s="18">
        <v>44</v>
      </c>
      <c r="F32" s="18">
        <v>43</v>
      </c>
      <c r="G32" s="18">
        <v>1</v>
      </c>
      <c r="H32" s="18">
        <f t="shared" si="3"/>
        <v>49</v>
      </c>
      <c r="I32" s="18">
        <v>47</v>
      </c>
      <c r="J32" s="18">
        <v>2</v>
      </c>
      <c r="K32" s="18">
        <f t="shared" si="7"/>
        <v>53</v>
      </c>
      <c r="L32" s="18">
        <v>53</v>
      </c>
      <c r="M32" s="18"/>
      <c r="N32" s="18">
        <f t="shared" si="5"/>
        <v>60</v>
      </c>
      <c r="O32" s="18">
        <v>59</v>
      </c>
      <c r="P32" s="18">
        <v>1</v>
      </c>
    </row>
    <row r="33" spans="1:16" ht="15" customHeight="1" x14ac:dyDescent="0.2">
      <c r="A33" s="27" t="s">
        <v>31</v>
      </c>
      <c r="B33" s="18">
        <f t="shared" si="2"/>
        <v>574</v>
      </c>
      <c r="C33" s="18">
        <v>563</v>
      </c>
      <c r="D33" s="18">
        <v>11</v>
      </c>
      <c r="E33" s="18">
        <v>637</v>
      </c>
      <c r="F33" s="18">
        <v>625</v>
      </c>
      <c r="G33" s="18">
        <v>12</v>
      </c>
      <c r="H33" s="18">
        <f t="shared" si="3"/>
        <v>713</v>
      </c>
      <c r="I33" s="18">
        <v>697</v>
      </c>
      <c r="J33" s="18">
        <v>16</v>
      </c>
      <c r="K33" s="18">
        <f t="shared" si="7"/>
        <v>791</v>
      </c>
      <c r="L33" s="18">
        <v>772</v>
      </c>
      <c r="M33" s="18">
        <v>19</v>
      </c>
      <c r="N33" s="18">
        <f t="shared" si="5"/>
        <v>875</v>
      </c>
      <c r="O33" s="18">
        <v>856</v>
      </c>
      <c r="P33" s="18">
        <v>19</v>
      </c>
    </row>
    <row r="34" spans="1:16" ht="15" customHeight="1" x14ac:dyDescent="0.2">
      <c r="A34" s="27" t="s">
        <v>32</v>
      </c>
      <c r="B34" s="18">
        <f t="shared" si="2"/>
        <v>290</v>
      </c>
      <c r="C34" s="18">
        <v>287</v>
      </c>
      <c r="D34" s="18">
        <v>3</v>
      </c>
      <c r="E34" s="18">
        <v>330</v>
      </c>
      <c r="F34" s="18">
        <v>327</v>
      </c>
      <c r="G34" s="18">
        <v>3</v>
      </c>
      <c r="H34" s="18">
        <f t="shared" si="3"/>
        <v>368</v>
      </c>
      <c r="I34" s="18">
        <v>364</v>
      </c>
      <c r="J34" s="18">
        <v>4</v>
      </c>
      <c r="K34" s="18">
        <f t="shared" si="7"/>
        <v>423</v>
      </c>
      <c r="L34" s="18">
        <v>419</v>
      </c>
      <c r="M34" s="18">
        <v>4</v>
      </c>
      <c r="N34" s="18">
        <f t="shared" si="5"/>
        <v>477</v>
      </c>
      <c r="O34" s="18">
        <v>472</v>
      </c>
      <c r="P34" s="18">
        <v>5</v>
      </c>
    </row>
    <row r="35" spans="1:16" ht="15" customHeight="1" x14ac:dyDescent="0.2">
      <c r="A35" s="27" t="s">
        <v>33</v>
      </c>
      <c r="B35" s="18">
        <f t="shared" si="2"/>
        <v>1897</v>
      </c>
      <c r="C35" s="18">
        <v>1875</v>
      </c>
      <c r="D35" s="18">
        <v>22</v>
      </c>
      <c r="E35" s="18">
        <v>2192</v>
      </c>
      <c r="F35" s="18">
        <v>2166</v>
      </c>
      <c r="G35" s="18">
        <v>26</v>
      </c>
      <c r="H35" s="18">
        <f t="shared" si="3"/>
        <v>2811</v>
      </c>
      <c r="I35" s="18">
        <v>2784</v>
      </c>
      <c r="J35" s="18">
        <v>27</v>
      </c>
      <c r="K35" s="18">
        <f t="shared" si="7"/>
        <v>3438</v>
      </c>
      <c r="L35" s="18">
        <v>3410</v>
      </c>
      <c r="M35" s="18">
        <v>28</v>
      </c>
      <c r="N35" s="18">
        <f t="shared" si="5"/>
        <v>4095</v>
      </c>
      <c r="O35" s="18">
        <v>4065</v>
      </c>
      <c r="P35" s="18">
        <v>30</v>
      </c>
    </row>
    <row r="36" spans="1:16" ht="15" customHeight="1" x14ac:dyDescent="0.2">
      <c r="A36" s="27" t="s">
        <v>34</v>
      </c>
      <c r="B36" s="18">
        <f t="shared" si="2"/>
        <v>28</v>
      </c>
      <c r="C36" s="18">
        <v>27</v>
      </c>
      <c r="D36" s="18">
        <v>1</v>
      </c>
      <c r="E36" s="18">
        <v>32</v>
      </c>
      <c r="F36" s="18">
        <v>31</v>
      </c>
      <c r="G36" s="18">
        <v>1</v>
      </c>
      <c r="H36" s="18">
        <f t="shared" si="3"/>
        <v>36</v>
      </c>
      <c r="I36" s="18">
        <v>35</v>
      </c>
      <c r="J36" s="18">
        <v>1</v>
      </c>
      <c r="K36" s="18">
        <f t="shared" si="7"/>
        <v>42</v>
      </c>
      <c r="L36" s="18">
        <v>41</v>
      </c>
      <c r="M36" s="18">
        <v>1</v>
      </c>
      <c r="N36" s="18">
        <f t="shared" si="5"/>
        <v>45</v>
      </c>
      <c r="O36" s="18">
        <v>44</v>
      </c>
      <c r="P36" s="18">
        <v>1</v>
      </c>
    </row>
    <row r="37" spans="1:16" ht="15" customHeight="1" x14ac:dyDescent="0.2">
      <c r="A37" s="27" t="s">
        <v>35</v>
      </c>
      <c r="B37" s="18">
        <f t="shared" si="2"/>
        <v>45</v>
      </c>
      <c r="C37" s="18">
        <v>45</v>
      </c>
      <c r="D37" s="18"/>
      <c r="E37" s="18">
        <v>55</v>
      </c>
      <c r="F37" s="18">
        <v>55</v>
      </c>
      <c r="G37" s="18"/>
      <c r="H37" s="18">
        <f t="shared" si="3"/>
        <v>70</v>
      </c>
      <c r="I37" s="18">
        <v>70</v>
      </c>
      <c r="J37" s="18"/>
      <c r="K37" s="18">
        <f t="shared" si="7"/>
        <v>83</v>
      </c>
      <c r="L37" s="18">
        <v>83</v>
      </c>
      <c r="M37" s="18"/>
      <c r="N37" s="18">
        <f t="shared" si="5"/>
        <v>90</v>
      </c>
      <c r="O37" s="18">
        <v>90</v>
      </c>
      <c r="P37" s="18"/>
    </row>
    <row r="38" spans="1:16" ht="15" customHeight="1" x14ac:dyDescent="0.2">
      <c r="A38" s="27" t="s">
        <v>36</v>
      </c>
      <c r="B38" s="18">
        <f t="shared" si="2"/>
        <v>69</v>
      </c>
      <c r="C38" s="18">
        <v>67</v>
      </c>
      <c r="D38" s="18">
        <v>2</v>
      </c>
      <c r="E38" s="18">
        <v>76</v>
      </c>
      <c r="F38" s="18">
        <v>73</v>
      </c>
      <c r="G38" s="18">
        <v>3</v>
      </c>
      <c r="H38" s="18">
        <f t="shared" si="3"/>
        <v>80</v>
      </c>
      <c r="I38" s="18">
        <v>79</v>
      </c>
      <c r="J38" s="18">
        <v>1</v>
      </c>
      <c r="K38" s="18">
        <f t="shared" si="7"/>
        <v>80</v>
      </c>
      <c r="L38" s="18">
        <v>79</v>
      </c>
      <c r="M38" s="18">
        <v>1</v>
      </c>
      <c r="N38" s="18">
        <f t="shared" si="5"/>
        <v>83</v>
      </c>
      <c r="O38" s="18">
        <v>82</v>
      </c>
      <c r="P38" s="18">
        <v>1</v>
      </c>
    </row>
    <row r="39" spans="1:16" ht="15" customHeight="1" x14ac:dyDescent="0.2">
      <c r="A39" s="27" t="s">
        <v>37</v>
      </c>
      <c r="B39" s="18">
        <f t="shared" si="2"/>
        <v>42</v>
      </c>
      <c r="C39" s="18">
        <v>42</v>
      </c>
      <c r="D39" s="18"/>
      <c r="E39" s="18">
        <v>50</v>
      </c>
      <c r="F39" s="18">
        <v>50</v>
      </c>
      <c r="G39" s="18"/>
      <c r="H39" s="18">
        <f t="shared" si="3"/>
        <v>61</v>
      </c>
      <c r="I39" s="18">
        <v>60</v>
      </c>
      <c r="J39" s="18">
        <v>1</v>
      </c>
      <c r="K39" s="18">
        <f t="shared" si="7"/>
        <v>77</v>
      </c>
      <c r="L39" s="18">
        <v>76</v>
      </c>
      <c r="M39" s="18">
        <v>1</v>
      </c>
      <c r="N39" s="18">
        <f t="shared" si="5"/>
        <v>97</v>
      </c>
      <c r="O39" s="18">
        <v>97</v>
      </c>
      <c r="P39" s="18"/>
    </row>
    <row r="40" spans="1:16" ht="15" customHeight="1" x14ac:dyDescent="0.2">
      <c r="A40" s="27" t="s">
        <v>38</v>
      </c>
      <c r="B40" s="18">
        <f t="shared" si="2"/>
        <v>145</v>
      </c>
      <c r="C40" s="18">
        <v>143</v>
      </c>
      <c r="D40" s="18">
        <v>2</v>
      </c>
      <c r="E40" s="18">
        <v>175</v>
      </c>
      <c r="F40" s="18">
        <v>173</v>
      </c>
      <c r="G40" s="18">
        <v>2</v>
      </c>
      <c r="H40" s="18">
        <f t="shared" si="3"/>
        <v>210</v>
      </c>
      <c r="I40" s="18">
        <v>208</v>
      </c>
      <c r="J40" s="18">
        <v>2</v>
      </c>
      <c r="K40" s="18">
        <f t="shared" si="7"/>
        <v>252</v>
      </c>
      <c r="L40" s="18">
        <v>249</v>
      </c>
      <c r="M40" s="18">
        <v>3</v>
      </c>
      <c r="N40" s="18">
        <f t="shared" si="5"/>
        <v>297</v>
      </c>
      <c r="O40" s="18">
        <v>295</v>
      </c>
      <c r="P40" s="18">
        <v>2</v>
      </c>
    </row>
    <row r="41" spans="1:16" ht="15" customHeight="1" x14ac:dyDescent="0.2">
      <c r="A41" s="27" t="s">
        <v>39</v>
      </c>
      <c r="B41" s="18">
        <f t="shared" si="2"/>
        <v>213</v>
      </c>
      <c r="C41" s="18">
        <v>212</v>
      </c>
      <c r="D41" s="18">
        <v>1</v>
      </c>
      <c r="E41" s="18">
        <v>244</v>
      </c>
      <c r="F41" s="18">
        <v>242</v>
      </c>
      <c r="G41" s="18">
        <v>2</v>
      </c>
      <c r="H41" s="18">
        <f t="shared" si="3"/>
        <v>269</v>
      </c>
      <c r="I41" s="18">
        <v>267</v>
      </c>
      <c r="J41" s="18">
        <v>2</v>
      </c>
      <c r="K41" s="18">
        <f t="shared" si="7"/>
        <v>304</v>
      </c>
      <c r="L41" s="18">
        <v>302</v>
      </c>
      <c r="M41" s="18">
        <v>2</v>
      </c>
      <c r="N41" s="18">
        <f t="shared" si="5"/>
        <v>344</v>
      </c>
      <c r="O41" s="18">
        <v>342</v>
      </c>
      <c r="P41" s="18">
        <v>2</v>
      </c>
    </row>
    <row r="42" spans="1:16" ht="15" customHeight="1" x14ac:dyDescent="0.2">
      <c r="A42" s="27" t="s">
        <v>46</v>
      </c>
      <c r="B42" s="18">
        <f t="shared" si="2"/>
        <v>727</v>
      </c>
      <c r="C42" s="18">
        <v>724</v>
      </c>
      <c r="D42" s="18">
        <v>3</v>
      </c>
      <c r="E42" s="18">
        <v>760</v>
      </c>
      <c r="F42" s="18">
        <v>756</v>
      </c>
      <c r="G42" s="18">
        <v>4</v>
      </c>
      <c r="H42" s="18">
        <f t="shared" si="3"/>
        <v>801</v>
      </c>
      <c r="I42" s="18">
        <v>794</v>
      </c>
      <c r="J42" s="18">
        <v>7</v>
      </c>
      <c r="K42" s="18">
        <f t="shared" si="7"/>
        <v>847</v>
      </c>
      <c r="L42" s="18">
        <v>840</v>
      </c>
      <c r="M42" s="18">
        <v>7</v>
      </c>
      <c r="N42" s="18">
        <f t="shared" si="5"/>
        <v>865</v>
      </c>
      <c r="O42" s="18">
        <v>856</v>
      </c>
      <c r="P42" s="18">
        <v>9</v>
      </c>
    </row>
    <row r="43" spans="1:16" ht="15" customHeight="1" x14ac:dyDescent="0.2">
      <c r="A43" s="27" t="s">
        <v>47</v>
      </c>
      <c r="B43" s="18">
        <f t="shared" si="2"/>
        <v>91</v>
      </c>
      <c r="C43" s="18">
        <v>89</v>
      </c>
      <c r="D43" s="18">
        <v>2</v>
      </c>
      <c r="E43" s="18">
        <v>106</v>
      </c>
      <c r="F43" s="18">
        <v>104</v>
      </c>
      <c r="G43" s="18">
        <v>2</v>
      </c>
      <c r="H43" s="18">
        <f t="shared" si="3"/>
        <v>122</v>
      </c>
      <c r="I43" s="18">
        <v>119</v>
      </c>
      <c r="J43" s="18">
        <v>3</v>
      </c>
      <c r="K43" s="18">
        <f t="shared" si="7"/>
        <v>136</v>
      </c>
      <c r="L43" s="18">
        <v>134</v>
      </c>
      <c r="M43" s="18">
        <v>2</v>
      </c>
      <c r="N43" s="18">
        <f t="shared" si="5"/>
        <v>156</v>
      </c>
      <c r="O43" s="18">
        <v>154</v>
      </c>
      <c r="P43" s="18">
        <v>2</v>
      </c>
    </row>
    <row r="44" spans="1:16" ht="15" customHeight="1" x14ac:dyDescent="0.2">
      <c r="A44" s="27" t="s">
        <v>48</v>
      </c>
      <c r="B44" s="18">
        <f t="shared" si="2"/>
        <v>1</v>
      </c>
      <c r="C44" s="18">
        <v>1</v>
      </c>
      <c r="D44" s="18"/>
      <c r="E44" s="18">
        <v>1</v>
      </c>
      <c r="F44" s="18">
        <v>1</v>
      </c>
      <c r="G44" s="18"/>
      <c r="H44" s="18">
        <f t="shared" si="3"/>
        <v>1</v>
      </c>
      <c r="I44" s="18">
        <v>1</v>
      </c>
      <c r="J44" s="18"/>
      <c r="K44" s="18">
        <f t="shared" si="7"/>
        <v>2</v>
      </c>
      <c r="L44" s="18">
        <v>1</v>
      </c>
      <c r="M44" s="18">
        <v>1</v>
      </c>
      <c r="N44" s="18">
        <f t="shared" si="5"/>
        <v>3</v>
      </c>
      <c r="O44" s="18">
        <v>2</v>
      </c>
      <c r="P44" s="18">
        <v>1</v>
      </c>
    </row>
    <row r="45" spans="1:16" ht="15" customHeight="1" x14ac:dyDescent="0.2">
      <c r="A45" s="27" t="s">
        <v>50</v>
      </c>
      <c r="B45" s="18">
        <f t="shared" si="2"/>
        <v>5</v>
      </c>
      <c r="C45" s="18">
        <v>5</v>
      </c>
      <c r="D45" s="18"/>
      <c r="E45" s="18">
        <v>6</v>
      </c>
      <c r="F45" s="18">
        <v>6</v>
      </c>
      <c r="G45" s="18"/>
      <c r="H45" s="18">
        <f t="shared" si="3"/>
        <v>7</v>
      </c>
      <c r="I45" s="18">
        <v>7</v>
      </c>
      <c r="J45" s="18"/>
      <c r="K45" s="18">
        <f t="shared" si="7"/>
        <v>10</v>
      </c>
      <c r="L45" s="18">
        <v>10</v>
      </c>
      <c r="M45" s="18"/>
      <c r="N45" s="18">
        <f t="shared" si="5"/>
        <v>8</v>
      </c>
      <c r="O45" s="18">
        <v>8</v>
      </c>
      <c r="P45" s="18"/>
    </row>
    <row r="46" spans="1:16" ht="15" customHeight="1" x14ac:dyDescent="0.2">
      <c r="A46" s="27" t="s">
        <v>49</v>
      </c>
      <c r="B46" s="18">
        <f t="shared" si="2"/>
        <v>4289</v>
      </c>
      <c r="C46" s="18">
        <v>4268</v>
      </c>
      <c r="D46" s="18">
        <v>21</v>
      </c>
      <c r="E46" s="18">
        <v>4549</v>
      </c>
      <c r="F46" s="18">
        <v>4523</v>
      </c>
      <c r="G46" s="18">
        <v>26</v>
      </c>
      <c r="H46" s="18">
        <f t="shared" si="3"/>
        <v>4824</v>
      </c>
      <c r="I46" s="18">
        <v>4793</v>
      </c>
      <c r="J46" s="18">
        <v>31</v>
      </c>
      <c r="K46" s="18">
        <f t="shared" si="7"/>
        <v>5138</v>
      </c>
      <c r="L46" s="18">
        <v>5102</v>
      </c>
      <c r="M46" s="18">
        <v>36</v>
      </c>
      <c r="N46" s="18">
        <f t="shared" si="5"/>
        <v>5392</v>
      </c>
      <c r="O46" s="18">
        <v>5358</v>
      </c>
      <c r="P46" s="18">
        <v>34</v>
      </c>
    </row>
    <row r="47" spans="1:16" ht="15" customHeight="1" x14ac:dyDescent="0.2">
      <c r="A47" s="27" t="s">
        <v>53</v>
      </c>
      <c r="B47" s="18">
        <f t="shared" si="2"/>
        <v>235</v>
      </c>
      <c r="C47" s="18">
        <v>233</v>
      </c>
      <c r="D47" s="18">
        <v>2</v>
      </c>
      <c r="E47" s="18">
        <v>300</v>
      </c>
      <c r="F47" s="18">
        <v>298</v>
      </c>
      <c r="G47" s="18">
        <v>2</v>
      </c>
      <c r="H47" s="18">
        <f t="shared" si="3"/>
        <v>382</v>
      </c>
      <c r="I47" s="18">
        <v>378</v>
      </c>
      <c r="J47" s="18">
        <v>4</v>
      </c>
      <c r="K47" s="18">
        <f t="shared" si="7"/>
        <v>495</v>
      </c>
      <c r="L47" s="18">
        <v>491</v>
      </c>
      <c r="M47" s="18">
        <v>4</v>
      </c>
      <c r="N47" s="18">
        <f t="shared" si="5"/>
        <v>617</v>
      </c>
      <c r="O47" s="18">
        <v>613</v>
      </c>
      <c r="P47" s="18">
        <v>4</v>
      </c>
    </row>
    <row r="48" spans="1:16" ht="15" customHeight="1" x14ac:dyDescent="0.2">
      <c r="A48" s="27" t="s">
        <v>77</v>
      </c>
      <c r="B48" s="18"/>
      <c r="C48" s="18"/>
      <c r="D48" s="18"/>
      <c r="E48" s="18">
        <v>10</v>
      </c>
      <c r="F48" s="18">
        <v>10</v>
      </c>
      <c r="G48" s="18"/>
      <c r="H48" s="18">
        <f t="shared" si="3"/>
        <v>39</v>
      </c>
      <c r="I48" s="18">
        <v>39</v>
      </c>
      <c r="J48" s="18"/>
      <c r="K48" s="18">
        <f t="shared" si="7"/>
        <v>72</v>
      </c>
      <c r="L48" s="18">
        <v>72</v>
      </c>
      <c r="M48" s="18"/>
      <c r="N48" s="18">
        <f t="shared" si="5"/>
        <v>109</v>
      </c>
      <c r="O48" s="18">
        <v>109</v>
      </c>
      <c r="P48" s="18"/>
    </row>
    <row r="49" spans="1:16" ht="15" customHeight="1" x14ac:dyDescent="0.2">
      <c r="A49" s="27" t="s">
        <v>78</v>
      </c>
      <c r="B49" s="18"/>
      <c r="C49" s="18"/>
      <c r="D49" s="18"/>
      <c r="E49" s="18">
        <v>2</v>
      </c>
      <c r="F49" s="18">
        <v>2</v>
      </c>
      <c r="G49" s="18"/>
      <c r="H49" s="18">
        <f t="shared" si="3"/>
        <v>2</v>
      </c>
      <c r="I49" s="18">
        <v>2</v>
      </c>
      <c r="J49" s="18"/>
      <c r="K49" s="18">
        <f t="shared" si="7"/>
        <v>4</v>
      </c>
      <c r="L49" s="18">
        <v>4</v>
      </c>
      <c r="M49" s="18"/>
      <c r="N49" s="18">
        <f t="shared" si="5"/>
        <v>5</v>
      </c>
      <c r="O49" s="18">
        <v>5</v>
      </c>
      <c r="P49" s="18"/>
    </row>
    <row r="50" spans="1:16" ht="15" customHeight="1" x14ac:dyDescent="0.2">
      <c r="A50" s="33" t="s">
        <v>79</v>
      </c>
      <c r="B50" s="12"/>
      <c r="C50" s="12"/>
      <c r="D50" s="12"/>
      <c r="E50" s="12">
        <v>1</v>
      </c>
      <c r="F50" s="12">
        <v>1</v>
      </c>
      <c r="G50" s="12"/>
      <c r="H50" s="12">
        <f t="shared" si="3"/>
        <v>2</v>
      </c>
      <c r="I50" s="12">
        <v>2</v>
      </c>
      <c r="J50" s="12"/>
      <c r="K50" s="12">
        <f t="shared" si="7"/>
        <v>3</v>
      </c>
      <c r="L50" s="12">
        <v>3</v>
      </c>
      <c r="M50" s="12"/>
      <c r="N50" s="12">
        <f t="shared" si="5"/>
        <v>3</v>
      </c>
      <c r="O50" s="12">
        <v>3</v>
      </c>
      <c r="P50" s="12"/>
    </row>
    <row r="51" spans="1:16" ht="15" customHeight="1" x14ac:dyDescent="0.2">
      <c r="A51" s="2" t="s">
        <v>59</v>
      </c>
    </row>
  </sheetData>
  <mergeCells count="6">
    <mergeCell ref="K4:M4"/>
    <mergeCell ref="N4:P4"/>
    <mergeCell ref="A1:P1"/>
    <mergeCell ref="B4:D4"/>
    <mergeCell ref="H4:J4"/>
    <mergeCell ref="E4:G4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67" firstPageNumber="282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1"/>
  <sheetViews>
    <sheetView zoomScaleNormal="100" workbookViewId="0">
      <pane xSplit="1" topLeftCell="B1" activePane="topRight" state="frozen"/>
      <selection activeCell="B19" sqref="B19"/>
      <selection pane="topRight" activeCell="D19" sqref="D19"/>
    </sheetView>
  </sheetViews>
  <sheetFormatPr defaultRowHeight="12.75" x14ac:dyDescent="0.2"/>
  <cols>
    <col min="1" max="1" width="28.5703125" style="2" customWidth="1"/>
    <col min="2" max="3" width="9.140625" style="2"/>
    <col min="4" max="4" width="12.85546875" style="2" bestFit="1" customWidth="1"/>
    <col min="5" max="6" width="9.140625" style="2" customWidth="1"/>
    <col min="7" max="7" width="12.85546875" style="2" customWidth="1"/>
    <col min="8" max="9" width="9.140625" style="2"/>
    <col min="10" max="13" width="12.85546875" style="2" customWidth="1"/>
    <col min="14" max="15" width="9.140625" style="2"/>
    <col min="16" max="16" width="12.85546875" style="2" customWidth="1"/>
    <col min="17" max="16384" width="9.140625" style="2"/>
  </cols>
  <sheetData>
    <row r="1" spans="1:16" ht="30" customHeight="1" x14ac:dyDescent="0.2">
      <c r="A1" s="65" t="s">
        <v>101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</row>
    <row r="2" spans="1:16" ht="15" customHeight="1" x14ac:dyDescent="0.2">
      <c r="A2" s="19"/>
    </row>
    <row r="3" spans="1:16" ht="15" customHeight="1" x14ac:dyDescent="0.2">
      <c r="A3" s="19"/>
      <c r="B3" s="7"/>
    </row>
    <row r="4" spans="1:16" s="5" customFormat="1" ht="15" customHeight="1" x14ac:dyDescent="0.2">
      <c r="A4" s="43"/>
      <c r="B4" s="77">
        <v>2020</v>
      </c>
      <c r="C4" s="77"/>
      <c r="D4" s="77"/>
      <c r="E4" s="77">
        <v>2021</v>
      </c>
      <c r="F4" s="77"/>
      <c r="G4" s="77"/>
      <c r="H4" s="77">
        <v>2022</v>
      </c>
      <c r="I4" s="77"/>
      <c r="J4" s="77"/>
      <c r="K4" s="77">
        <v>2023</v>
      </c>
      <c r="L4" s="77"/>
      <c r="M4" s="77"/>
      <c r="N4" s="77">
        <v>2024</v>
      </c>
      <c r="O4" s="77"/>
      <c r="P4" s="77"/>
    </row>
    <row r="5" spans="1:16" ht="15" customHeight="1" x14ac:dyDescent="0.2">
      <c r="A5" s="44"/>
      <c r="B5" s="34" t="s">
        <v>82</v>
      </c>
      <c r="C5" s="34" t="s">
        <v>11</v>
      </c>
      <c r="D5" s="34" t="s">
        <v>12</v>
      </c>
      <c r="E5" s="34" t="s">
        <v>82</v>
      </c>
      <c r="F5" s="34" t="s">
        <v>11</v>
      </c>
      <c r="G5" s="34" t="s">
        <v>12</v>
      </c>
      <c r="H5" s="34" t="s">
        <v>82</v>
      </c>
      <c r="I5" s="34" t="s">
        <v>11</v>
      </c>
      <c r="J5" s="34" t="s">
        <v>12</v>
      </c>
      <c r="K5" s="55" t="s">
        <v>82</v>
      </c>
      <c r="L5" s="55" t="s">
        <v>11</v>
      </c>
      <c r="M5" s="55" t="s">
        <v>12</v>
      </c>
      <c r="N5" s="34" t="s">
        <v>82</v>
      </c>
      <c r="O5" s="34" t="s">
        <v>11</v>
      </c>
      <c r="P5" s="34" t="s">
        <v>12</v>
      </c>
    </row>
    <row r="6" spans="1:16" ht="15" customHeight="1" x14ac:dyDescent="0.2">
      <c r="A6" s="43" t="s">
        <v>82</v>
      </c>
      <c r="B6" s="38">
        <f t="shared" ref="B6:D6" si="0">SUM(B7:B47)</f>
        <v>9119</v>
      </c>
      <c r="C6" s="38">
        <f t="shared" si="0"/>
        <v>7364</v>
      </c>
      <c r="D6" s="38">
        <f t="shared" si="0"/>
        <v>1755</v>
      </c>
      <c r="E6" s="38">
        <v>9767</v>
      </c>
      <c r="F6" s="38">
        <v>7741</v>
      </c>
      <c r="G6" s="38">
        <v>2026</v>
      </c>
      <c r="H6" s="38">
        <f t="shared" ref="H6:P6" si="1">SUM(H7:H50)</f>
        <v>11019</v>
      </c>
      <c r="I6" s="38">
        <f t="shared" si="1"/>
        <v>8585</v>
      </c>
      <c r="J6" s="38">
        <f t="shared" si="1"/>
        <v>2434</v>
      </c>
      <c r="K6" s="38">
        <f t="shared" ref="K6:M6" si="2">SUM(K7:K50)</f>
        <v>12531</v>
      </c>
      <c r="L6" s="38">
        <f t="shared" si="2"/>
        <v>9806</v>
      </c>
      <c r="M6" s="38">
        <f t="shared" si="2"/>
        <v>2725</v>
      </c>
      <c r="N6" s="38">
        <f t="shared" si="1"/>
        <v>15030</v>
      </c>
      <c r="O6" s="38">
        <f t="shared" si="1"/>
        <v>11988</v>
      </c>
      <c r="P6" s="38">
        <f t="shared" si="1"/>
        <v>3042</v>
      </c>
    </row>
    <row r="7" spans="1:16" ht="15" customHeight="1" x14ac:dyDescent="0.2">
      <c r="A7" s="31" t="s">
        <v>0</v>
      </c>
      <c r="B7" s="38">
        <f>C7+D7</f>
        <v>1689</v>
      </c>
      <c r="C7" s="38">
        <v>1288</v>
      </c>
      <c r="D7" s="38">
        <v>401</v>
      </c>
      <c r="E7" s="38">
        <v>1829</v>
      </c>
      <c r="F7" s="38">
        <v>1362</v>
      </c>
      <c r="G7" s="38">
        <v>467</v>
      </c>
      <c r="H7" s="11">
        <f>I7+J7</f>
        <v>2092</v>
      </c>
      <c r="I7" s="11">
        <v>1507</v>
      </c>
      <c r="J7" s="11">
        <v>585</v>
      </c>
      <c r="K7" s="11">
        <f>SUM(M7+L7)</f>
        <v>2407</v>
      </c>
      <c r="L7" s="11">
        <v>1746</v>
      </c>
      <c r="M7" s="11">
        <v>661</v>
      </c>
      <c r="N7" s="11">
        <f>SUM(P7+O7)</f>
        <v>3030</v>
      </c>
      <c r="O7" s="11">
        <v>2267</v>
      </c>
      <c r="P7" s="11">
        <v>763</v>
      </c>
    </row>
    <row r="8" spans="1:16" ht="15" customHeight="1" x14ac:dyDescent="0.2">
      <c r="A8" s="27" t="s">
        <v>1</v>
      </c>
      <c r="B8" s="18">
        <f t="shared" ref="B8:B47" si="3">C8+D8</f>
        <v>128</v>
      </c>
      <c r="C8" s="18">
        <v>98</v>
      </c>
      <c r="D8" s="18">
        <v>30</v>
      </c>
      <c r="E8" s="18">
        <v>123</v>
      </c>
      <c r="F8" s="18">
        <v>93</v>
      </c>
      <c r="G8" s="18">
        <v>30</v>
      </c>
      <c r="H8" s="10">
        <f t="shared" ref="H8:H48" si="4">I8+J8</f>
        <v>128</v>
      </c>
      <c r="I8" s="10">
        <v>98</v>
      </c>
      <c r="J8" s="10">
        <v>30</v>
      </c>
      <c r="K8" s="10">
        <f t="shared" ref="K8:K16" si="5">SUM(M8+L8)</f>
        <v>130</v>
      </c>
      <c r="L8" s="10">
        <v>98</v>
      </c>
      <c r="M8" s="10">
        <v>32</v>
      </c>
      <c r="N8" s="10">
        <f t="shared" ref="N8:N48" si="6">SUM(P8+O8)</f>
        <v>134</v>
      </c>
      <c r="O8" s="10">
        <v>100</v>
      </c>
      <c r="P8" s="10">
        <v>34</v>
      </c>
    </row>
    <row r="9" spans="1:16" ht="15" customHeight="1" x14ac:dyDescent="0.2">
      <c r="A9" s="27" t="s">
        <v>2</v>
      </c>
      <c r="B9" s="18">
        <f t="shared" si="3"/>
        <v>68</v>
      </c>
      <c r="C9" s="18">
        <v>41</v>
      </c>
      <c r="D9" s="18">
        <v>27</v>
      </c>
      <c r="E9" s="18">
        <v>70</v>
      </c>
      <c r="F9" s="18">
        <v>44</v>
      </c>
      <c r="G9" s="18">
        <v>26</v>
      </c>
      <c r="H9" s="10">
        <f t="shared" si="4"/>
        <v>69</v>
      </c>
      <c r="I9" s="10">
        <v>43</v>
      </c>
      <c r="J9" s="10">
        <v>26</v>
      </c>
      <c r="K9" s="10">
        <f t="shared" si="5"/>
        <v>74</v>
      </c>
      <c r="L9" s="10">
        <v>44</v>
      </c>
      <c r="M9" s="10">
        <v>30</v>
      </c>
      <c r="N9" s="10">
        <f t="shared" si="6"/>
        <v>81</v>
      </c>
      <c r="O9" s="10">
        <v>47</v>
      </c>
      <c r="P9" s="10">
        <v>34</v>
      </c>
    </row>
    <row r="10" spans="1:16" ht="15" customHeight="1" x14ac:dyDescent="0.2">
      <c r="A10" s="27" t="s">
        <v>3</v>
      </c>
      <c r="B10" s="18">
        <f t="shared" si="3"/>
        <v>29</v>
      </c>
      <c r="C10" s="18">
        <v>17</v>
      </c>
      <c r="D10" s="18">
        <v>12</v>
      </c>
      <c r="E10" s="18">
        <v>26</v>
      </c>
      <c r="F10" s="18">
        <v>14</v>
      </c>
      <c r="G10" s="18">
        <v>12</v>
      </c>
      <c r="H10" s="10">
        <f t="shared" si="4"/>
        <v>28</v>
      </c>
      <c r="I10" s="10">
        <v>14</v>
      </c>
      <c r="J10" s="10">
        <v>14</v>
      </c>
      <c r="K10" s="10">
        <f t="shared" si="5"/>
        <v>32</v>
      </c>
      <c r="L10" s="10">
        <v>18</v>
      </c>
      <c r="M10" s="10">
        <v>14</v>
      </c>
      <c r="N10" s="10">
        <f t="shared" si="6"/>
        <v>29</v>
      </c>
      <c r="O10" s="10">
        <v>15</v>
      </c>
      <c r="P10" s="10">
        <v>14</v>
      </c>
    </row>
    <row r="11" spans="1:16" ht="15" customHeight="1" x14ac:dyDescent="0.2">
      <c r="A11" s="27" t="s">
        <v>4</v>
      </c>
      <c r="B11" s="18">
        <f t="shared" si="3"/>
        <v>457</v>
      </c>
      <c r="C11" s="18">
        <v>355</v>
      </c>
      <c r="D11" s="18">
        <v>102</v>
      </c>
      <c r="E11" s="18">
        <v>464</v>
      </c>
      <c r="F11" s="18">
        <v>357</v>
      </c>
      <c r="G11" s="18">
        <v>107</v>
      </c>
      <c r="H11" s="10">
        <f t="shared" si="4"/>
        <v>522</v>
      </c>
      <c r="I11" s="10">
        <v>399</v>
      </c>
      <c r="J11" s="10">
        <v>123</v>
      </c>
      <c r="K11" s="10">
        <f t="shared" si="5"/>
        <v>567</v>
      </c>
      <c r="L11" s="10">
        <v>442</v>
      </c>
      <c r="M11" s="10">
        <v>125</v>
      </c>
      <c r="N11" s="10">
        <f t="shared" si="6"/>
        <v>674</v>
      </c>
      <c r="O11" s="10">
        <v>554</v>
      </c>
      <c r="P11" s="10">
        <v>120</v>
      </c>
    </row>
    <row r="12" spans="1:16" ht="15" customHeight="1" x14ac:dyDescent="0.2">
      <c r="A12" s="27" t="s">
        <v>75</v>
      </c>
      <c r="B12" s="18">
        <f t="shared" si="3"/>
        <v>46</v>
      </c>
      <c r="C12" s="18">
        <v>31</v>
      </c>
      <c r="D12" s="18">
        <v>15</v>
      </c>
      <c r="E12" s="18">
        <v>51</v>
      </c>
      <c r="F12" s="18">
        <v>33</v>
      </c>
      <c r="G12" s="18">
        <v>18</v>
      </c>
      <c r="H12" s="10">
        <f t="shared" si="4"/>
        <v>66</v>
      </c>
      <c r="I12" s="10">
        <v>35</v>
      </c>
      <c r="J12" s="10">
        <v>31</v>
      </c>
      <c r="K12" s="10">
        <f t="shared" si="5"/>
        <v>68</v>
      </c>
      <c r="L12" s="10">
        <v>37</v>
      </c>
      <c r="M12" s="10">
        <v>31</v>
      </c>
      <c r="N12" s="10">
        <f t="shared" si="6"/>
        <v>71</v>
      </c>
      <c r="O12" s="10">
        <v>35</v>
      </c>
      <c r="P12" s="10">
        <v>36</v>
      </c>
    </row>
    <row r="13" spans="1:16" ht="15" customHeight="1" x14ac:dyDescent="0.2">
      <c r="A13" s="27" t="s">
        <v>5</v>
      </c>
      <c r="B13" s="18">
        <f t="shared" si="3"/>
        <v>3</v>
      </c>
      <c r="C13" s="18">
        <v>2</v>
      </c>
      <c r="D13" s="18">
        <v>1</v>
      </c>
      <c r="E13" s="18">
        <v>3</v>
      </c>
      <c r="F13" s="18">
        <v>2</v>
      </c>
      <c r="G13" s="18">
        <v>1</v>
      </c>
      <c r="H13" s="10">
        <f t="shared" si="4"/>
        <v>2</v>
      </c>
      <c r="I13" s="10">
        <v>2</v>
      </c>
      <c r="J13" s="10"/>
      <c r="K13" s="10">
        <f t="shared" si="5"/>
        <v>4</v>
      </c>
      <c r="L13" s="10">
        <v>2</v>
      </c>
      <c r="M13" s="10">
        <v>2</v>
      </c>
      <c r="N13" s="10">
        <f t="shared" si="6"/>
        <v>3</v>
      </c>
      <c r="O13" s="10">
        <v>2</v>
      </c>
      <c r="P13" s="10">
        <v>1</v>
      </c>
    </row>
    <row r="14" spans="1:16" ht="15" customHeight="1" x14ac:dyDescent="0.2">
      <c r="A14" s="27" t="s">
        <v>6</v>
      </c>
      <c r="B14" s="18">
        <f t="shared" si="3"/>
        <v>37</v>
      </c>
      <c r="C14" s="18">
        <v>26</v>
      </c>
      <c r="D14" s="18">
        <v>11</v>
      </c>
      <c r="E14" s="18">
        <v>41</v>
      </c>
      <c r="F14" s="18">
        <v>30</v>
      </c>
      <c r="G14" s="18">
        <v>11</v>
      </c>
      <c r="H14" s="10">
        <f t="shared" si="4"/>
        <v>44</v>
      </c>
      <c r="I14" s="10">
        <v>31</v>
      </c>
      <c r="J14" s="10">
        <v>13</v>
      </c>
      <c r="K14" s="10">
        <f t="shared" si="5"/>
        <v>45</v>
      </c>
      <c r="L14" s="10">
        <v>32</v>
      </c>
      <c r="M14" s="10">
        <v>13</v>
      </c>
      <c r="N14" s="10">
        <f t="shared" si="6"/>
        <v>62</v>
      </c>
      <c r="O14" s="10">
        <v>47</v>
      </c>
      <c r="P14" s="10">
        <v>15</v>
      </c>
    </row>
    <row r="15" spans="1:16" ht="15" customHeight="1" x14ac:dyDescent="0.2">
      <c r="A15" s="25" t="s">
        <v>74</v>
      </c>
      <c r="B15" s="18">
        <f t="shared" si="3"/>
        <v>40</v>
      </c>
      <c r="C15" s="18">
        <v>30</v>
      </c>
      <c r="D15" s="18">
        <v>10</v>
      </c>
      <c r="E15" s="18">
        <v>43</v>
      </c>
      <c r="F15" s="18">
        <v>30</v>
      </c>
      <c r="G15" s="18">
        <v>13</v>
      </c>
      <c r="H15" s="10">
        <f t="shared" si="4"/>
        <v>44</v>
      </c>
      <c r="I15" s="10">
        <v>32</v>
      </c>
      <c r="J15" s="10">
        <v>12</v>
      </c>
      <c r="K15" s="10">
        <f t="shared" si="5"/>
        <v>52</v>
      </c>
      <c r="L15" s="10">
        <v>37</v>
      </c>
      <c r="M15" s="10">
        <v>15</v>
      </c>
      <c r="N15" s="10">
        <f t="shared" si="6"/>
        <v>55</v>
      </c>
      <c r="O15" s="10">
        <v>40</v>
      </c>
      <c r="P15" s="10">
        <v>15</v>
      </c>
    </row>
    <row r="16" spans="1:16" ht="15" customHeight="1" x14ac:dyDescent="0.2">
      <c r="A16" s="25" t="s">
        <v>7</v>
      </c>
      <c r="B16" s="18">
        <f t="shared" si="3"/>
        <v>1</v>
      </c>
      <c r="C16" s="18">
        <v>1</v>
      </c>
      <c r="D16" s="18"/>
      <c r="E16" s="18">
        <v>1</v>
      </c>
      <c r="F16" s="18">
        <v>1</v>
      </c>
      <c r="G16" s="18"/>
      <c r="H16" s="10">
        <f t="shared" si="4"/>
        <v>1</v>
      </c>
      <c r="I16" s="10">
        <v>1</v>
      </c>
      <c r="J16" s="10"/>
      <c r="K16" s="10">
        <f t="shared" si="5"/>
        <v>1</v>
      </c>
      <c r="L16" s="10">
        <v>1</v>
      </c>
      <c r="M16" s="10"/>
      <c r="N16" s="10">
        <f t="shared" si="6"/>
        <v>2</v>
      </c>
      <c r="O16" s="10">
        <v>2</v>
      </c>
      <c r="P16" s="10"/>
    </row>
    <row r="17" spans="1:16" ht="15" customHeight="1" x14ac:dyDescent="0.2">
      <c r="A17" s="25" t="s">
        <v>73</v>
      </c>
      <c r="B17" s="18"/>
      <c r="C17" s="18"/>
      <c r="D17" s="18"/>
      <c r="E17" s="18"/>
      <c r="F17" s="18"/>
      <c r="G17" s="18"/>
      <c r="H17" s="10"/>
      <c r="I17" s="10"/>
      <c r="J17" s="10"/>
      <c r="K17" s="10"/>
      <c r="L17" s="10"/>
      <c r="M17" s="10"/>
      <c r="N17" s="10"/>
      <c r="O17" s="10"/>
      <c r="P17" s="10"/>
    </row>
    <row r="18" spans="1:16" ht="15" customHeight="1" x14ac:dyDescent="0.2">
      <c r="A18" s="27" t="s">
        <v>8</v>
      </c>
      <c r="B18" s="18">
        <f t="shared" si="3"/>
        <v>145</v>
      </c>
      <c r="C18" s="18">
        <v>134</v>
      </c>
      <c r="D18" s="18">
        <v>11</v>
      </c>
      <c r="E18" s="18">
        <v>151</v>
      </c>
      <c r="F18" s="18">
        <v>135</v>
      </c>
      <c r="G18" s="18">
        <v>16</v>
      </c>
      <c r="H18" s="10">
        <f t="shared" si="4"/>
        <v>156</v>
      </c>
      <c r="I18" s="10">
        <v>139</v>
      </c>
      <c r="J18" s="10">
        <v>17</v>
      </c>
      <c r="K18" s="10">
        <f t="shared" ref="K18:K21" si="7">SUM(M18+L18)</f>
        <v>161</v>
      </c>
      <c r="L18" s="10">
        <v>143</v>
      </c>
      <c r="M18" s="10">
        <v>18</v>
      </c>
      <c r="N18" s="10">
        <f t="shared" si="6"/>
        <v>167</v>
      </c>
      <c r="O18" s="10">
        <v>154</v>
      </c>
      <c r="P18" s="10">
        <v>13</v>
      </c>
    </row>
    <row r="19" spans="1:16" ht="15" customHeight="1" x14ac:dyDescent="0.2">
      <c r="A19" s="27" t="s">
        <v>9</v>
      </c>
      <c r="B19" s="18">
        <f t="shared" si="3"/>
        <v>1902</v>
      </c>
      <c r="C19" s="18">
        <v>1524</v>
      </c>
      <c r="D19" s="18">
        <v>378</v>
      </c>
      <c r="E19" s="18">
        <v>1993</v>
      </c>
      <c r="F19" s="18">
        <v>1552</v>
      </c>
      <c r="G19" s="18">
        <v>441</v>
      </c>
      <c r="H19" s="10">
        <f t="shared" si="4"/>
        <v>2230</v>
      </c>
      <c r="I19" s="10">
        <v>1704</v>
      </c>
      <c r="J19" s="10">
        <v>526</v>
      </c>
      <c r="K19" s="10">
        <f t="shared" si="7"/>
        <v>2438</v>
      </c>
      <c r="L19" s="10">
        <v>1874</v>
      </c>
      <c r="M19" s="10">
        <v>564</v>
      </c>
      <c r="N19" s="10">
        <f t="shared" si="6"/>
        <v>2892</v>
      </c>
      <c r="O19" s="10">
        <v>2285</v>
      </c>
      <c r="P19" s="10">
        <v>607</v>
      </c>
    </row>
    <row r="20" spans="1:16" ht="15" customHeight="1" x14ac:dyDescent="0.2">
      <c r="A20" s="27" t="s">
        <v>19</v>
      </c>
      <c r="B20" s="18">
        <f t="shared" si="3"/>
        <v>251</v>
      </c>
      <c r="C20" s="18">
        <v>212</v>
      </c>
      <c r="D20" s="18">
        <v>39</v>
      </c>
      <c r="E20" s="18">
        <v>280</v>
      </c>
      <c r="F20" s="18">
        <v>230</v>
      </c>
      <c r="G20" s="18">
        <v>50</v>
      </c>
      <c r="H20" s="10">
        <f t="shared" si="4"/>
        <v>314</v>
      </c>
      <c r="I20" s="10">
        <v>257</v>
      </c>
      <c r="J20" s="10">
        <v>57</v>
      </c>
      <c r="K20" s="10">
        <f t="shared" si="7"/>
        <v>357</v>
      </c>
      <c r="L20" s="10">
        <v>295</v>
      </c>
      <c r="M20" s="10">
        <v>62</v>
      </c>
      <c r="N20" s="10">
        <f t="shared" si="6"/>
        <v>427</v>
      </c>
      <c r="O20" s="10">
        <v>353</v>
      </c>
      <c r="P20" s="10">
        <v>74</v>
      </c>
    </row>
    <row r="21" spans="1:16" ht="15" customHeight="1" x14ac:dyDescent="0.2">
      <c r="A21" s="27" t="s">
        <v>20</v>
      </c>
      <c r="B21" s="18">
        <f t="shared" si="3"/>
        <v>22</v>
      </c>
      <c r="C21" s="18">
        <v>11</v>
      </c>
      <c r="D21" s="18">
        <v>11</v>
      </c>
      <c r="E21" s="18">
        <v>24</v>
      </c>
      <c r="F21" s="18">
        <v>12</v>
      </c>
      <c r="G21" s="18">
        <v>12</v>
      </c>
      <c r="H21" s="10">
        <f t="shared" si="4"/>
        <v>28</v>
      </c>
      <c r="I21" s="10">
        <v>15</v>
      </c>
      <c r="J21" s="10">
        <v>13</v>
      </c>
      <c r="K21" s="10">
        <f t="shared" si="7"/>
        <v>30</v>
      </c>
      <c r="L21" s="10">
        <v>16</v>
      </c>
      <c r="M21" s="10">
        <v>14</v>
      </c>
      <c r="N21" s="10">
        <f t="shared" si="6"/>
        <v>33</v>
      </c>
      <c r="O21" s="10">
        <v>19</v>
      </c>
      <c r="P21" s="10">
        <v>14</v>
      </c>
    </row>
    <row r="22" spans="1:16" ht="15" customHeight="1" x14ac:dyDescent="0.2">
      <c r="A22" s="27" t="s">
        <v>21</v>
      </c>
      <c r="B22" s="18"/>
      <c r="C22" s="18"/>
      <c r="D22" s="18"/>
      <c r="E22" s="18"/>
      <c r="F22" s="18"/>
      <c r="G22" s="18"/>
      <c r="H22" s="10"/>
      <c r="I22" s="10"/>
      <c r="J22" s="10"/>
      <c r="K22" s="10"/>
      <c r="L22" s="10"/>
      <c r="M22" s="10"/>
      <c r="N22" s="10"/>
      <c r="O22" s="10"/>
      <c r="P22" s="10"/>
    </row>
    <row r="23" spans="1:16" ht="15" customHeight="1" x14ac:dyDescent="0.2">
      <c r="A23" s="27" t="s">
        <v>76</v>
      </c>
      <c r="B23" s="18">
        <f t="shared" si="3"/>
        <v>43</v>
      </c>
      <c r="C23" s="18">
        <v>32</v>
      </c>
      <c r="D23" s="18">
        <v>11</v>
      </c>
      <c r="E23" s="18">
        <v>57</v>
      </c>
      <c r="F23" s="18">
        <v>41</v>
      </c>
      <c r="G23" s="18">
        <v>16</v>
      </c>
      <c r="H23" s="10">
        <f t="shared" si="4"/>
        <v>91</v>
      </c>
      <c r="I23" s="10">
        <v>66</v>
      </c>
      <c r="J23" s="10">
        <v>25</v>
      </c>
      <c r="K23" s="10">
        <f t="shared" ref="K23:K48" si="8">SUM(M23+L23)</f>
        <v>118</v>
      </c>
      <c r="L23" s="10">
        <v>84</v>
      </c>
      <c r="M23" s="10">
        <v>34</v>
      </c>
      <c r="N23" s="10">
        <f t="shared" si="6"/>
        <v>172</v>
      </c>
      <c r="O23" s="10">
        <v>125</v>
      </c>
      <c r="P23" s="10">
        <v>47</v>
      </c>
    </row>
    <row r="24" spans="1:16" ht="15" customHeight="1" x14ac:dyDescent="0.2">
      <c r="A24" s="27" t="s">
        <v>22</v>
      </c>
      <c r="B24" s="18">
        <f t="shared" si="3"/>
        <v>111</v>
      </c>
      <c r="C24" s="18">
        <v>83</v>
      </c>
      <c r="D24" s="18">
        <v>28</v>
      </c>
      <c r="E24" s="18">
        <v>126</v>
      </c>
      <c r="F24" s="18">
        <v>92</v>
      </c>
      <c r="G24" s="18">
        <v>34</v>
      </c>
      <c r="H24" s="10">
        <f t="shared" si="4"/>
        <v>151</v>
      </c>
      <c r="I24" s="10">
        <v>109</v>
      </c>
      <c r="J24" s="10">
        <v>42</v>
      </c>
      <c r="K24" s="10">
        <f t="shared" si="8"/>
        <v>183</v>
      </c>
      <c r="L24" s="10">
        <v>137</v>
      </c>
      <c r="M24" s="10">
        <v>46</v>
      </c>
      <c r="N24" s="10">
        <f t="shared" si="6"/>
        <v>234</v>
      </c>
      <c r="O24" s="10">
        <v>174</v>
      </c>
      <c r="P24" s="10">
        <v>60</v>
      </c>
    </row>
    <row r="25" spans="1:16" ht="15" customHeight="1" x14ac:dyDescent="0.2">
      <c r="A25" s="27" t="s">
        <v>23</v>
      </c>
      <c r="B25" s="18">
        <f t="shared" si="3"/>
        <v>373</v>
      </c>
      <c r="C25" s="18">
        <v>321</v>
      </c>
      <c r="D25" s="18">
        <v>52</v>
      </c>
      <c r="E25" s="18">
        <v>410</v>
      </c>
      <c r="F25" s="18">
        <v>352</v>
      </c>
      <c r="G25" s="18">
        <v>58</v>
      </c>
      <c r="H25" s="10">
        <f t="shared" si="4"/>
        <v>461</v>
      </c>
      <c r="I25" s="10">
        <v>384</v>
      </c>
      <c r="J25" s="10">
        <v>77</v>
      </c>
      <c r="K25" s="10">
        <f t="shared" si="8"/>
        <v>547</v>
      </c>
      <c r="L25" s="10">
        <v>466</v>
      </c>
      <c r="M25" s="10">
        <v>81</v>
      </c>
      <c r="N25" s="10">
        <f t="shared" si="6"/>
        <v>655</v>
      </c>
      <c r="O25" s="10">
        <v>566</v>
      </c>
      <c r="P25" s="10">
        <v>89</v>
      </c>
    </row>
    <row r="26" spans="1:16" ht="15" customHeight="1" x14ac:dyDescent="0.2">
      <c r="A26" s="27" t="s">
        <v>24</v>
      </c>
      <c r="B26" s="18">
        <f t="shared" si="3"/>
        <v>21</v>
      </c>
      <c r="C26" s="18">
        <v>14</v>
      </c>
      <c r="D26" s="18">
        <v>7</v>
      </c>
      <c r="E26" s="18">
        <v>23</v>
      </c>
      <c r="F26" s="18">
        <v>16</v>
      </c>
      <c r="G26" s="18">
        <v>7</v>
      </c>
      <c r="H26" s="10">
        <f t="shared" si="4"/>
        <v>23</v>
      </c>
      <c r="I26" s="10">
        <v>17</v>
      </c>
      <c r="J26" s="10">
        <v>6</v>
      </c>
      <c r="K26" s="10">
        <f t="shared" si="8"/>
        <v>24</v>
      </c>
      <c r="L26" s="10">
        <v>18</v>
      </c>
      <c r="M26" s="10">
        <v>6</v>
      </c>
      <c r="N26" s="10">
        <f t="shared" si="6"/>
        <v>27</v>
      </c>
      <c r="O26" s="10">
        <v>21</v>
      </c>
      <c r="P26" s="10">
        <v>6</v>
      </c>
    </row>
    <row r="27" spans="1:16" ht="15" customHeight="1" x14ac:dyDescent="0.2">
      <c r="A27" s="27" t="s">
        <v>25</v>
      </c>
      <c r="B27" s="18">
        <f t="shared" si="3"/>
        <v>31</v>
      </c>
      <c r="C27" s="18">
        <v>22</v>
      </c>
      <c r="D27" s="18">
        <v>9</v>
      </c>
      <c r="E27" s="18">
        <v>37</v>
      </c>
      <c r="F27" s="18">
        <v>25</v>
      </c>
      <c r="G27" s="18">
        <v>12</v>
      </c>
      <c r="H27" s="10">
        <f t="shared" si="4"/>
        <v>36</v>
      </c>
      <c r="I27" s="10">
        <v>25</v>
      </c>
      <c r="J27" s="10">
        <v>11</v>
      </c>
      <c r="K27" s="10">
        <f t="shared" si="8"/>
        <v>40</v>
      </c>
      <c r="L27" s="10">
        <v>32</v>
      </c>
      <c r="M27" s="10">
        <v>8</v>
      </c>
      <c r="N27" s="10">
        <f t="shared" si="6"/>
        <v>44</v>
      </c>
      <c r="O27" s="10">
        <v>37</v>
      </c>
      <c r="P27" s="10">
        <v>7</v>
      </c>
    </row>
    <row r="28" spans="1:16" ht="15" customHeight="1" x14ac:dyDescent="0.2">
      <c r="A28" s="27" t="s">
        <v>26</v>
      </c>
      <c r="B28" s="18">
        <f t="shared" si="3"/>
        <v>95</v>
      </c>
      <c r="C28" s="18">
        <v>62</v>
      </c>
      <c r="D28" s="18">
        <v>33</v>
      </c>
      <c r="E28" s="18">
        <v>105</v>
      </c>
      <c r="F28" s="18">
        <v>67</v>
      </c>
      <c r="G28" s="18">
        <v>38</v>
      </c>
      <c r="H28" s="10">
        <f t="shared" si="4"/>
        <v>125</v>
      </c>
      <c r="I28" s="10">
        <v>78</v>
      </c>
      <c r="J28" s="10">
        <v>47</v>
      </c>
      <c r="K28" s="10">
        <f t="shared" si="8"/>
        <v>155</v>
      </c>
      <c r="L28" s="10">
        <v>102</v>
      </c>
      <c r="M28" s="10">
        <v>53</v>
      </c>
      <c r="N28" s="10">
        <f t="shared" si="6"/>
        <v>222</v>
      </c>
      <c r="O28" s="10">
        <v>168</v>
      </c>
      <c r="P28" s="10">
        <v>54</v>
      </c>
    </row>
    <row r="29" spans="1:16" ht="15" customHeight="1" x14ac:dyDescent="0.2">
      <c r="A29" s="27" t="s">
        <v>27</v>
      </c>
      <c r="B29" s="18">
        <f t="shared" si="3"/>
        <v>1353</v>
      </c>
      <c r="C29" s="18">
        <v>1167</v>
      </c>
      <c r="D29" s="18">
        <v>186</v>
      </c>
      <c r="E29" s="18">
        <v>1411</v>
      </c>
      <c r="F29" s="18">
        <v>1204</v>
      </c>
      <c r="G29" s="18">
        <v>207</v>
      </c>
      <c r="H29" s="10">
        <f t="shared" si="4"/>
        <v>1520</v>
      </c>
      <c r="I29" s="10">
        <v>1288</v>
      </c>
      <c r="J29" s="10">
        <v>232</v>
      </c>
      <c r="K29" s="10">
        <f t="shared" si="8"/>
        <v>1679</v>
      </c>
      <c r="L29" s="10">
        <v>1413</v>
      </c>
      <c r="M29" s="10">
        <v>266</v>
      </c>
      <c r="N29" s="10">
        <f t="shared" si="6"/>
        <v>1839</v>
      </c>
      <c r="O29" s="10">
        <v>1559</v>
      </c>
      <c r="P29" s="10">
        <v>280</v>
      </c>
    </row>
    <row r="30" spans="1:16" ht="15" customHeight="1" x14ac:dyDescent="0.2">
      <c r="A30" s="27" t="s">
        <v>28</v>
      </c>
      <c r="B30" s="18">
        <f t="shared" si="3"/>
        <v>17</v>
      </c>
      <c r="C30" s="18">
        <v>15</v>
      </c>
      <c r="D30" s="18">
        <v>2</v>
      </c>
      <c r="E30" s="18">
        <v>25</v>
      </c>
      <c r="F30" s="18">
        <v>24</v>
      </c>
      <c r="G30" s="18">
        <v>1</v>
      </c>
      <c r="H30" s="10">
        <f t="shared" si="4"/>
        <v>32</v>
      </c>
      <c r="I30" s="10">
        <v>26</v>
      </c>
      <c r="J30" s="10">
        <v>6</v>
      </c>
      <c r="K30" s="10">
        <f t="shared" si="8"/>
        <v>38</v>
      </c>
      <c r="L30" s="10">
        <v>31</v>
      </c>
      <c r="M30" s="10">
        <v>7</v>
      </c>
      <c r="N30" s="10">
        <f t="shared" si="6"/>
        <v>61</v>
      </c>
      <c r="O30" s="10">
        <v>53</v>
      </c>
      <c r="P30" s="10">
        <v>8</v>
      </c>
    </row>
    <row r="31" spans="1:16" ht="15" customHeight="1" x14ac:dyDescent="0.2">
      <c r="A31" s="27" t="s">
        <v>29</v>
      </c>
      <c r="B31" s="18">
        <f t="shared" si="3"/>
        <v>748</v>
      </c>
      <c r="C31" s="18">
        <v>644</v>
      </c>
      <c r="D31" s="18">
        <v>104</v>
      </c>
      <c r="E31" s="18">
        <v>797</v>
      </c>
      <c r="F31" s="18">
        <v>671</v>
      </c>
      <c r="G31" s="18">
        <v>126</v>
      </c>
      <c r="H31" s="10">
        <f t="shared" si="4"/>
        <v>882</v>
      </c>
      <c r="I31" s="10">
        <v>750</v>
      </c>
      <c r="J31" s="10">
        <v>132</v>
      </c>
      <c r="K31" s="10">
        <f t="shared" si="8"/>
        <v>1048</v>
      </c>
      <c r="L31" s="10">
        <v>886</v>
      </c>
      <c r="M31" s="10">
        <v>162</v>
      </c>
      <c r="N31" s="10">
        <f t="shared" si="6"/>
        <v>1270</v>
      </c>
      <c r="O31" s="10">
        <v>1080</v>
      </c>
      <c r="P31" s="10">
        <v>190</v>
      </c>
    </row>
    <row r="32" spans="1:16" ht="15" customHeight="1" x14ac:dyDescent="0.2">
      <c r="A32" s="27" t="s">
        <v>30</v>
      </c>
      <c r="B32" s="18">
        <f t="shared" si="3"/>
        <v>7</v>
      </c>
      <c r="C32" s="18">
        <v>6</v>
      </c>
      <c r="D32" s="18">
        <v>1</v>
      </c>
      <c r="E32" s="18">
        <v>8</v>
      </c>
      <c r="F32" s="18">
        <v>7</v>
      </c>
      <c r="G32" s="18">
        <v>1</v>
      </c>
      <c r="H32" s="10">
        <f t="shared" si="4"/>
        <v>8</v>
      </c>
      <c r="I32" s="10">
        <v>8</v>
      </c>
      <c r="J32" s="10"/>
      <c r="K32" s="10">
        <f t="shared" si="8"/>
        <v>12</v>
      </c>
      <c r="L32" s="10">
        <v>10</v>
      </c>
      <c r="M32" s="10">
        <v>2</v>
      </c>
      <c r="N32" s="10">
        <f t="shared" si="6"/>
        <v>16</v>
      </c>
      <c r="O32" s="10">
        <v>13</v>
      </c>
      <c r="P32" s="10">
        <v>3</v>
      </c>
    </row>
    <row r="33" spans="1:16" ht="15" customHeight="1" x14ac:dyDescent="0.2">
      <c r="A33" s="27" t="s">
        <v>31</v>
      </c>
      <c r="B33" s="18">
        <f t="shared" si="3"/>
        <v>172</v>
      </c>
      <c r="C33" s="18">
        <v>139</v>
      </c>
      <c r="D33" s="18">
        <v>33</v>
      </c>
      <c r="E33" s="18">
        <v>188</v>
      </c>
      <c r="F33" s="18">
        <v>154</v>
      </c>
      <c r="G33" s="18">
        <v>34</v>
      </c>
      <c r="H33" s="10">
        <f t="shared" si="4"/>
        <v>203</v>
      </c>
      <c r="I33" s="10">
        <v>168</v>
      </c>
      <c r="J33" s="10">
        <v>35</v>
      </c>
      <c r="K33" s="10">
        <f t="shared" si="8"/>
        <v>216</v>
      </c>
      <c r="L33" s="10">
        <v>176</v>
      </c>
      <c r="M33" s="10">
        <v>40</v>
      </c>
      <c r="N33" s="10">
        <f t="shared" si="6"/>
        <v>247</v>
      </c>
      <c r="O33" s="10">
        <v>200</v>
      </c>
      <c r="P33" s="10">
        <v>47</v>
      </c>
    </row>
    <row r="34" spans="1:16" ht="15" customHeight="1" x14ac:dyDescent="0.2">
      <c r="A34" s="27" t="s">
        <v>32</v>
      </c>
      <c r="B34" s="18">
        <f t="shared" si="3"/>
        <v>62</v>
      </c>
      <c r="C34" s="18">
        <v>47</v>
      </c>
      <c r="D34" s="18">
        <v>15</v>
      </c>
      <c r="E34" s="18">
        <v>61</v>
      </c>
      <c r="F34" s="18">
        <v>47</v>
      </c>
      <c r="G34" s="18">
        <v>14</v>
      </c>
      <c r="H34" s="10">
        <f t="shared" si="4"/>
        <v>77</v>
      </c>
      <c r="I34" s="10">
        <v>53</v>
      </c>
      <c r="J34" s="10">
        <v>24</v>
      </c>
      <c r="K34" s="10">
        <f t="shared" si="8"/>
        <v>84</v>
      </c>
      <c r="L34" s="10">
        <v>57</v>
      </c>
      <c r="M34" s="10">
        <v>27</v>
      </c>
      <c r="N34" s="10">
        <f t="shared" si="6"/>
        <v>95</v>
      </c>
      <c r="O34" s="10">
        <v>70</v>
      </c>
      <c r="P34" s="10">
        <v>25</v>
      </c>
    </row>
    <row r="35" spans="1:16" ht="15" customHeight="1" x14ac:dyDescent="0.2">
      <c r="A35" s="27" t="s">
        <v>33</v>
      </c>
      <c r="B35" s="18">
        <f t="shared" si="3"/>
        <v>461</v>
      </c>
      <c r="C35" s="18">
        <v>344</v>
      </c>
      <c r="D35" s="18">
        <v>117</v>
      </c>
      <c r="E35" s="18">
        <v>565</v>
      </c>
      <c r="F35" s="18">
        <v>422</v>
      </c>
      <c r="G35" s="18">
        <v>143</v>
      </c>
      <c r="H35" s="10">
        <f t="shared" si="4"/>
        <v>773</v>
      </c>
      <c r="I35" s="10">
        <v>569</v>
      </c>
      <c r="J35" s="10">
        <v>204</v>
      </c>
      <c r="K35" s="10">
        <f t="shared" si="8"/>
        <v>1019</v>
      </c>
      <c r="L35" s="10">
        <v>770</v>
      </c>
      <c r="M35" s="10">
        <v>249</v>
      </c>
      <c r="N35" s="10">
        <f t="shared" si="6"/>
        <v>1386</v>
      </c>
      <c r="O35" s="10">
        <v>1072</v>
      </c>
      <c r="P35" s="10">
        <v>314</v>
      </c>
    </row>
    <row r="36" spans="1:16" ht="15" customHeight="1" x14ac:dyDescent="0.2">
      <c r="A36" s="27" t="s">
        <v>34</v>
      </c>
      <c r="B36" s="18">
        <f t="shared" si="3"/>
        <v>7</v>
      </c>
      <c r="C36" s="18">
        <v>6</v>
      </c>
      <c r="D36" s="18">
        <v>1</v>
      </c>
      <c r="E36" s="18">
        <v>7</v>
      </c>
      <c r="F36" s="18">
        <v>6</v>
      </c>
      <c r="G36" s="18">
        <v>1</v>
      </c>
      <c r="H36" s="10">
        <f t="shared" si="4"/>
        <v>7</v>
      </c>
      <c r="I36" s="10">
        <v>5</v>
      </c>
      <c r="J36" s="10">
        <v>2</v>
      </c>
      <c r="K36" s="10">
        <f t="shared" si="8"/>
        <v>9</v>
      </c>
      <c r="L36" s="10">
        <v>7</v>
      </c>
      <c r="M36" s="10">
        <v>2</v>
      </c>
      <c r="N36" s="10">
        <f t="shared" si="6"/>
        <v>12</v>
      </c>
      <c r="O36" s="10">
        <v>8</v>
      </c>
      <c r="P36" s="10">
        <v>4</v>
      </c>
    </row>
    <row r="37" spans="1:16" ht="15" customHeight="1" x14ac:dyDescent="0.2">
      <c r="A37" s="27" t="s">
        <v>35</v>
      </c>
      <c r="B37" s="18">
        <f t="shared" si="3"/>
        <v>13</v>
      </c>
      <c r="C37" s="18">
        <v>7</v>
      </c>
      <c r="D37" s="18">
        <v>6</v>
      </c>
      <c r="E37" s="18">
        <v>14</v>
      </c>
      <c r="F37" s="18">
        <v>8</v>
      </c>
      <c r="G37" s="18">
        <v>6</v>
      </c>
      <c r="H37" s="10">
        <f t="shared" si="4"/>
        <v>21</v>
      </c>
      <c r="I37" s="10">
        <v>14</v>
      </c>
      <c r="J37" s="10">
        <v>7</v>
      </c>
      <c r="K37" s="10">
        <f t="shared" si="8"/>
        <v>37</v>
      </c>
      <c r="L37" s="10">
        <v>22</v>
      </c>
      <c r="M37" s="10">
        <v>15</v>
      </c>
      <c r="N37" s="10">
        <f t="shared" si="6"/>
        <v>42</v>
      </c>
      <c r="O37" s="10">
        <v>31</v>
      </c>
      <c r="P37" s="10">
        <v>11</v>
      </c>
    </row>
    <row r="38" spans="1:16" ht="15" customHeight="1" x14ac:dyDescent="0.2">
      <c r="A38" s="27" t="s">
        <v>36</v>
      </c>
      <c r="B38" s="18">
        <f t="shared" si="3"/>
        <v>13</v>
      </c>
      <c r="C38" s="18">
        <v>9</v>
      </c>
      <c r="D38" s="18">
        <v>4</v>
      </c>
      <c r="E38" s="18">
        <v>13</v>
      </c>
      <c r="F38" s="18">
        <v>10</v>
      </c>
      <c r="G38" s="18">
        <v>3</v>
      </c>
      <c r="H38" s="10">
        <f t="shared" si="4"/>
        <v>11</v>
      </c>
      <c r="I38" s="10">
        <v>9</v>
      </c>
      <c r="J38" s="10">
        <v>2</v>
      </c>
      <c r="K38" s="10">
        <f t="shared" si="8"/>
        <v>17</v>
      </c>
      <c r="L38" s="10">
        <v>13</v>
      </c>
      <c r="M38" s="10">
        <v>4</v>
      </c>
      <c r="N38" s="10">
        <f t="shared" si="6"/>
        <v>22</v>
      </c>
      <c r="O38" s="10">
        <v>18</v>
      </c>
      <c r="P38" s="10">
        <v>4</v>
      </c>
    </row>
    <row r="39" spans="1:16" ht="15" customHeight="1" x14ac:dyDescent="0.2">
      <c r="A39" s="27" t="s">
        <v>37</v>
      </c>
      <c r="B39" s="18">
        <f t="shared" si="3"/>
        <v>15</v>
      </c>
      <c r="C39" s="18">
        <v>10</v>
      </c>
      <c r="D39" s="18">
        <v>5</v>
      </c>
      <c r="E39" s="18">
        <v>16</v>
      </c>
      <c r="F39" s="18">
        <v>12</v>
      </c>
      <c r="G39" s="18">
        <v>4</v>
      </c>
      <c r="H39" s="10">
        <f t="shared" si="4"/>
        <v>25</v>
      </c>
      <c r="I39" s="10">
        <v>20</v>
      </c>
      <c r="J39" s="10">
        <v>5</v>
      </c>
      <c r="K39" s="10">
        <f t="shared" si="8"/>
        <v>32</v>
      </c>
      <c r="L39" s="10">
        <v>22</v>
      </c>
      <c r="M39" s="10">
        <v>10</v>
      </c>
      <c r="N39" s="10">
        <f t="shared" si="6"/>
        <v>44</v>
      </c>
      <c r="O39" s="10">
        <v>28</v>
      </c>
      <c r="P39" s="10">
        <v>16</v>
      </c>
    </row>
    <row r="40" spans="1:16" ht="15" customHeight="1" x14ac:dyDescent="0.2">
      <c r="A40" s="27" t="s">
        <v>38</v>
      </c>
      <c r="B40" s="18">
        <f t="shared" si="3"/>
        <v>78</v>
      </c>
      <c r="C40" s="18">
        <v>56</v>
      </c>
      <c r="D40" s="18">
        <v>22</v>
      </c>
      <c r="E40" s="18">
        <v>86</v>
      </c>
      <c r="F40" s="18">
        <v>63</v>
      </c>
      <c r="G40" s="18">
        <v>23</v>
      </c>
      <c r="H40" s="10">
        <f t="shared" si="4"/>
        <v>96</v>
      </c>
      <c r="I40" s="10">
        <v>72</v>
      </c>
      <c r="J40" s="10">
        <v>24</v>
      </c>
      <c r="K40" s="10">
        <f t="shared" si="8"/>
        <v>108</v>
      </c>
      <c r="L40" s="10">
        <v>86</v>
      </c>
      <c r="M40" s="10">
        <v>22</v>
      </c>
      <c r="N40" s="10">
        <f t="shared" si="6"/>
        <v>136</v>
      </c>
      <c r="O40" s="10">
        <v>113</v>
      </c>
      <c r="P40" s="10">
        <v>23</v>
      </c>
    </row>
    <row r="41" spans="1:16" ht="15" customHeight="1" x14ac:dyDescent="0.2">
      <c r="A41" s="27" t="s">
        <v>39</v>
      </c>
      <c r="B41" s="18">
        <f t="shared" si="3"/>
        <v>46</v>
      </c>
      <c r="C41" s="18">
        <v>33</v>
      </c>
      <c r="D41" s="18">
        <v>13</v>
      </c>
      <c r="E41" s="18">
        <v>53</v>
      </c>
      <c r="F41" s="18">
        <v>40</v>
      </c>
      <c r="G41" s="18">
        <v>13</v>
      </c>
      <c r="H41" s="10">
        <f t="shared" si="4"/>
        <v>60</v>
      </c>
      <c r="I41" s="10">
        <v>44</v>
      </c>
      <c r="J41" s="10">
        <v>16</v>
      </c>
      <c r="K41" s="10">
        <f t="shared" si="8"/>
        <v>69</v>
      </c>
      <c r="L41" s="10">
        <v>54</v>
      </c>
      <c r="M41" s="10">
        <v>15</v>
      </c>
      <c r="N41" s="10">
        <f t="shared" si="6"/>
        <v>82</v>
      </c>
      <c r="O41" s="10">
        <v>67</v>
      </c>
      <c r="P41" s="10">
        <v>15</v>
      </c>
    </row>
    <row r="42" spans="1:16" ht="15" customHeight="1" x14ac:dyDescent="0.2">
      <c r="A42" s="27" t="s">
        <v>46</v>
      </c>
      <c r="B42" s="18">
        <f t="shared" si="3"/>
        <v>56</v>
      </c>
      <c r="C42" s="18">
        <v>51</v>
      </c>
      <c r="D42" s="18">
        <v>5</v>
      </c>
      <c r="E42" s="18">
        <v>63</v>
      </c>
      <c r="F42" s="18">
        <v>54</v>
      </c>
      <c r="G42" s="18">
        <v>9</v>
      </c>
      <c r="H42" s="10">
        <f t="shared" si="4"/>
        <v>65</v>
      </c>
      <c r="I42" s="10">
        <v>56</v>
      </c>
      <c r="J42" s="10">
        <v>9</v>
      </c>
      <c r="K42" s="10">
        <f t="shared" si="8"/>
        <v>66</v>
      </c>
      <c r="L42" s="10">
        <v>58</v>
      </c>
      <c r="M42" s="10">
        <v>8</v>
      </c>
      <c r="N42" s="10">
        <f t="shared" si="6"/>
        <v>70</v>
      </c>
      <c r="O42" s="10">
        <v>61</v>
      </c>
      <c r="P42" s="10">
        <v>9</v>
      </c>
    </row>
    <row r="43" spans="1:16" ht="15" customHeight="1" x14ac:dyDescent="0.2">
      <c r="A43" s="27" t="s">
        <v>47</v>
      </c>
      <c r="B43" s="18">
        <f t="shared" si="3"/>
        <v>31</v>
      </c>
      <c r="C43" s="18">
        <v>24</v>
      </c>
      <c r="D43" s="18">
        <v>7</v>
      </c>
      <c r="E43" s="18">
        <v>31</v>
      </c>
      <c r="F43" s="18">
        <v>25</v>
      </c>
      <c r="G43" s="18">
        <v>6</v>
      </c>
      <c r="H43" s="10">
        <f t="shared" si="4"/>
        <v>31</v>
      </c>
      <c r="I43" s="10">
        <v>26</v>
      </c>
      <c r="J43" s="10">
        <v>5</v>
      </c>
      <c r="K43" s="10">
        <f t="shared" si="8"/>
        <v>6</v>
      </c>
      <c r="L43" s="10"/>
      <c r="M43" s="10">
        <v>6</v>
      </c>
      <c r="N43" s="10">
        <f t="shared" si="6"/>
        <v>41</v>
      </c>
      <c r="O43" s="10">
        <v>36</v>
      </c>
      <c r="P43" s="10">
        <v>5</v>
      </c>
    </row>
    <row r="44" spans="1:16" ht="15" customHeight="1" x14ac:dyDescent="0.2">
      <c r="A44" s="27" t="s">
        <v>48</v>
      </c>
      <c r="B44" s="18"/>
      <c r="C44" s="18"/>
      <c r="D44" s="18"/>
      <c r="E44" s="18"/>
      <c r="F44" s="18"/>
      <c r="G44" s="18"/>
      <c r="H44" s="10"/>
      <c r="I44" s="10"/>
      <c r="J44" s="10"/>
      <c r="K44" s="10">
        <f t="shared" si="8"/>
        <v>30</v>
      </c>
      <c r="L44" s="10">
        <v>30</v>
      </c>
      <c r="M44" s="10"/>
      <c r="N44" s="10"/>
      <c r="O44" s="10"/>
      <c r="P44" s="10"/>
    </row>
    <row r="45" spans="1:16" ht="15" customHeight="1" x14ac:dyDescent="0.2">
      <c r="A45" s="27" t="s">
        <v>50</v>
      </c>
      <c r="B45" s="18">
        <f t="shared" si="3"/>
        <v>1</v>
      </c>
      <c r="C45" s="18"/>
      <c r="D45" s="18">
        <v>1</v>
      </c>
      <c r="E45" s="18">
        <v>2</v>
      </c>
      <c r="F45" s="18"/>
      <c r="G45" s="18">
        <v>2</v>
      </c>
      <c r="H45" s="10">
        <f t="shared" si="4"/>
        <v>4</v>
      </c>
      <c r="I45" s="10">
        <v>1</v>
      </c>
      <c r="J45" s="10">
        <v>3</v>
      </c>
      <c r="K45" s="10">
        <f t="shared" si="8"/>
        <v>5</v>
      </c>
      <c r="L45" s="10">
        <v>2</v>
      </c>
      <c r="M45" s="10">
        <v>3</v>
      </c>
      <c r="N45" s="10">
        <f t="shared" si="6"/>
        <v>4</v>
      </c>
      <c r="O45" s="10">
        <v>1</v>
      </c>
      <c r="P45" s="10">
        <v>3</v>
      </c>
    </row>
    <row r="46" spans="1:16" ht="15" customHeight="1" x14ac:dyDescent="0.2">
      <c r="A46" s="27" t="s">
        <v>49</v>
      </c>
      <c r="B46" s="18">
        <f t="shared" si="3"/>
        <v>521</v>
      </c>
      <c r="C46" s="18">
        <v>485</v>
      </c>
      <c r="D46" s="18">
        <v>36</v>
      </c>
      <c r="E46" s="18">
        <v>535</v>
      </c>
      <c r="F46" s="18">
        <v>484</v>
      </c>
      <c r="G46" s="18">
        <v>51</v>
      </c>
      <c r="H46" s="10">
        <f t="shared" si="4"/>
        <v>542</v>
      </c>
      <c r="I46" s="10">
        <v>490</v>
      </c>
      <c r="J46" s="10">
        <v>52</v>
      </c>
      <c r="K46" s="10">
        <f t="shared" si="8"/>
        <v>567</v>
      </c>
      <c r="L46" s="10">
        <v>510</v>
      </c>
      <c r="M46" s="10">
        <v>57</v>
      </c>
      <c r="N46" s="10">
        <f t="shared" si="6"/>
        <v>580</v>
      </c>
      <c r="O46" s="10">
        <v>523</v>
      </c>
      <c r="P46" s="10">
        <v>57</v>
      </c>
    </row>
    <row r="47" spans="1:16" ht="15" customHeight="1" x14ac:dyDescent="0.2">
      <c r="A47" s="27" t="s">
        <v>53</v>
      </c>
      <c r="B47" s="18">
        <f t="shared" si="3"/>
        <v>26</v>
      </c>
      <c r="C47" s="18">
        <v>17</v>
      </c>
      <c r="D47" s="18">
        <v>9</v>
      </c>
      <c r="E47" s="18">
        <v>33</v>
      </c>
      <c r="F47" s="18">
        <v>22</v>
      </c>
      <c r="G47" s="18">
        <v>11</v>
      </c>
      <c r="H47" s="10">
        <f t="shared" si="4"/>
        <v>48</v>
      </c>
      <c r="I47" s="10">
        <v>30</v>
      </c>
      <c r="J47" s="10">
        <v>18</v>
      </c>
      <c r="K47" s="10">
        <f t="shared" si="8"/>
        <v>49</v>
      </c>
      <c r="L47" s="10">
        <v>32</v>
      </c>
      <c r="M47" s="10">
        <v>17</v>
      </c>
      <c r="N47" s="10">
        <f t="shared" si="6"/>
        <v>59</v>
      </c>
      <c r="O47" s="10">
        <v>40</v>
      </c>
      <c r="P47" s="10">
        <v>19</v>
      </c>
    </row>
    <row r="48" spans="1:16" ht="15" customHeight="1" x14ac:dyDescent="0.2">
      <c r="A48" s="27" t="s">
        <v>77</v>
      </c>
      <c r="B48" s="18"/>
      <c r="C48" s="18"/>
      <c r="D48" s="18"/>
      <c r="E48" s="18">
        <v>2</v>
      </c>
      <c r="F48" s="18"/>
      <c r="G48" s="18">
        <v>2</v>
      </c>
      <c r="H48" s="10">
        <f t="shared" si="4"/>
        <v>3</v>
      </c>
      <c r="I48" s="10"/>
      <c r="J48" s="10">
        <v>3</v>
      </c>
      <c r="K48" s="10">
        <f t="shared" si="8"/>
        <v>7</v>
      </c>
      <c r="L48" s="10">
        <v>3</v>
      </c>
      <c r="M48" s="10">
        <v>4</v>
      </c>
      <c r="N48" s="10">
        <f t="shared" si="6"/>
        <v>10</v>
      </c>
      <c r="O48" s="10">
        <v>4</v>
      </c>
      <c r="P48" s="10">
        <v>6</v>
      </c>
    </row>
    <row r="49" spans="1:16" ht="15" customHeight="1" x14ac:dyDescent="0.2">
      <c r="A49" s="27" t="s">
        <v>78</v>
      </c>
      <c r="B49" s="18"/>
      <c r="C49" s="18"/>
      <c r="D49" s="18"/>
      <c r="E49" s="18"/>
      <c r="F49" s="18"/>
      <c r="G49" s="18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customHeight="1" x14ac:dyDescent="0.2">
      <c r="A50" s="33" t="s">
        <v>79</v>
      </c>
      <c r="B50" s="12"/>
      <c r="C50" s="12"/>
      <c r="D50" s="12"/>
      <c r="E50" s="12"/>
      <c r="F50" s="12"/>
      <c r="G50" s="12"/>
      <c r="H50" s="15"/>
      <c r="I50" s="15"/>
      <c r="J50" s="15"/>
      <c r="K50" s="15"/>
      <c r="L50" s="15"/>
      <c r="M50" s="15"/>
      <c r="N50" s="15"/>
      <c r="O50" s="15"/>
      <c r="P50" s="15"/>
    </row>
    <row r="51" spans="1:16" ht="15" customHeight="1" x14ac:dyDescent="0.2">
      <c r="A51" s="2" t="s">
        <v>59</v>
      </c>
    </row>
  </sheetData>
  <mergeCells count="6">
    <mergeCell ref="K4:M4"/>
    <mergeCell ref="B4:D4"/>
    <mergeCell ref="N4:P4"/>
    <mergeCell ref="A1:P1"/>
    <mergeCell ref="E4:G4"/>
    <mergeCell ref="H4:J4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65" firstPageNumber="283" orientation="landscape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2"/>
  <sheetViews>
    <sheetView zoomScaleNormal="100" workbookViewId="0">
      <pane xSplit="1" ySplit="6" topLeftCell="B7" activePane="bottomRight" state="frozen"/>
      <selection activeCell="B19" sqref="B19"/>
      <selection pane="topRight" activeCell="B19" sqref="B19"/>
      <selection pane="bottomLeft" activeCell="B19" sqref="B19"/>
      <selection pane="bottomRight" activeCell="P18" sqref="P18"/>
    </sheetView>
  </sheetViews>
  <sheetFormatPr defaultRowHeight="12.75" x14ac:dyDescent="0.2"/>
  <cols>
    <col min="1" max="1" width="28" style="2" customWidth="1"/>
    <col min="2" max="9" width="11.28515625" style="2" customWidth="1"/>
    <col min="10" max="13" width="10.85546875" style="2" customWidth="1"/>
    <col min="14" max="15" width="11.28515625" style="2" customWidth="1"/>
    <col min="16" max="16" width="10.85546875" style="2" customWidth="1"/>
    <col min="17" max="16384" width="9.140625" style="2"/>
  </cols>
  <sheetData>
    <row r="1" spans="1:16" ht="30" customHeight="1" x14ac:dyDescent="0.2">
      <c r="A1" s="81" t="s">
        <v>99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</row>
    <row r="2" spans="1:16" ht="15" customHeight="1" x14ac:dyDescent="0.2">
      <c r="A2" s="19"/>
      <c r="B2" s="19"/>
      <c r="C2" s="19"/>
      <c r="D2" s="19"/>
      <c r="E2" s="19"/>
      <c r="F2" s="19"/>
      <c r="G2" s="19"/>
      <c r="J2" s="7"/>
      <c r="K2" s="7"/>
      <c r="L2" s="7"/>
      <c r="M2" s="7"/>
      <c r="P2" s="7"/>
    </row>
    <row r="3" spans="1:16" ht="15" customHeight="1" x14ac:dyDescent="0.2">
      <c r="A3" s="42"/>
    </row>
    <row r="4" spans="1:16" s="5" customFormat="1" ht="15" customHeight="1" x14ac:dyDescent="0.2">
      <c r="A4" s="43"/>
      <c r="B4" s="74">
        <v>2020</v>
      </c>
      <c r="C4" s="75"/>
      <c r="D4" s="76"/>
      <c r="E4" s="80">
        <v>2021</v>
      </c>
      <c r="F4" s="80"/>
      <c r="G4" s="80"/>
      <c r="H4" s="80">
        <v>2022</v>
      </c>
      <c r="I4" s="80"/>
      <c r="J4" s="80"/>
      <c r="K4" s="74">
        <v>2023</v>
      </c>
      <c r="L4" s="75"/>
      <c r="M4" s="76"/>
      <c r="N4" s="80">
        <v>2024</v>
      </c>
      <c r="O4" s="80"/>
      <c r="P4" s="80"/>
    </row>
    <row r="5" spans="1:16" ht="45" customHeight="1" x14ac:dyDescent="0.2">
      <c r="A5" s="44"/>
      <c r="B5" s="45" t="s">
        <v>41</v>
      </c>
      <c r="C5" s="45" t="s">
        <v>42</v>
      </c>
      <c r="D5" s="45" t="s">
        <v>43</v>
      </c>
      <c r="E5" s="45" t="s">
        <v>41</v>
      </c>
      <c r="F5" s="45" t="s">
        <v>42</v>
      </c>
      <c r="G5" s="45" t="s">
        <v>43</v>
      </c>
      <c r="H5" s="45" t="s">
        <v>41</v>
      </c>
      <c r="I5" s="45" t="s">
        <v>42</v>
      </c>
      <c r="J5" s="45" t="s">
        <v>43</v>
      </c>
      <c r="K5" s="45" t="s">
        <v>41</v>
      </c>
      <c r="L5" s="45" t="s">
        <v>42</v>
      </c>
      <c r="M5" s="45" t="s">
        <v>43</v>
      </c>
      <c r="N5" s="45" t="s">
        <v>41</v>
      </c>
      <c r="O5" s="45" t="s">
        <v>42</v>
      </c>
      <c r="P5" s="45" t="s">
        <v>43</v>
      </c>
    </row>
    <row r="6" spans="1:16" ht="15" customHeight="1" x14ac:dyDescent="0.2">
      <c r="A6" s="43" t="s">
        <v>82</v>
      </c>
      <c r="B6" s="38">
        <v>13729</v>
      </c>
      <c r="C6" s="38">
        <v>36433</v>
      </c>
      <c r="D6" s="38">
        <v>50162</v>
      </c>
      <c r="E6" s="38">
        <v>14158</v>
      </c>
      <c r="F6" s="38">
        <v>40047</v>
      </c>
      <c r="G6" s="38">
        <v>54205</v>
      </c>
      <c r="H6" s="38">
        <v>14841</v>
      </c>
      <c r="I6" s="38">
        <v>45534</v>
      </c>
      <c r="J6" s="38">
        <v>60375</v>
      </c>
      <c r="K6" s="38">
        <v>15433</v>
      </c>
      <c r="L6" s="38">
        <v>51942</v>
      </c>
      <c r="M6" s="38">
        <v>67373</v>
      </c>
      <c r="N6" s="38">
        <f>SUM(N7:N50)</f>
        <v>16181</v>
      </c>
      <c r="O6" s="38">
        <f>SUM(O7:O50)</f>
        <v>59007</v>
      </c>
      <c r="P6" s="38">
        <f>SUM(P7:P50)</f>
        <v>75188</v>
      </c>
    </row>
    <row r="7" spans="1:16" ht="15" customHeight="1" x14ac:dyDescent="0.2">
      <c r="A7" s="31" t="s">
        <v>0</v>
      </c>
      <c r="B7" s="38">
        <v>3922</v>
      </c>
      <c r="C7" s="38">
        <v>4605</v>
      </c>
      <c r="D7" s="38">
        <v>8527</v>
      </c>
      <c r="E7" s="38">
        <v>3967</v>
      </c>
      <c r="F7" s="38">
        <v>5085</v>
      </c>
      <c r="G7" s="38">
        <v>9052</v>
      </c>
      <c r="H7" s="38">
        <v>4113</v>
      </c>
      <c r="I7" s="38">
        <v>5855</v>
      </c>
      <c r="J7" s="38">
        <v>9968</v>
      </c>
      <c r="K7" s="38">
        <v>4145</v>
      </c>
      <c r="L7" s="38">
        <v>6957</v>
      </c>
      <c r="M7" s="38">
        <v>11102</v>
      </c>
      <c r="N7" s="38">
        <f>'11.5-2024'!K7</f>
        <v>4122</v>
      </c>
      <c r="O7" s="38">
        <f t="shared" ref="O7:O16" si="0">P7-N7</f>
        <v>8412</v>
      </c>
      <c r="P7" s="38">
        <v>12534</v>
      </c>
    </row>
    <row r="8" spans="1:16" ht="15" customHeight="1" x14ac:dyDescent="0.2">
      <c r="A8" s="27" t="s">
        <v>1</v>
      </c>
      <c r="B8" s="18">
        <v>319</v>
      </c>
      <c r="C8" s="18">
        <v>582</v>
      </c>
      <c r="D8" s="18">
        <v>901</v>
      </c>
      <c r="E8" s="18">
        <v>325</v>
      </c>
      <c r="F8" s="18">
        <v>580</v>
      </c>
      <c r="G8" s="18">
        <v>905</v>
      </c>
      <c r="H8" s="18">
        <v>341</v>
      </c>
      <c r="I8" s="18">
        <v>595</v>
      </c>
      <c r="J8" s="18">
        <v>936</v>
      </c>
      <c r="K8" s="18">
        <v>347</v>
      </c>
      <c r="L8" s="18">
        <v>630</v>
      </c>
      <c r="M8" s="18">
        <v>977</v>
      </c>
      <c r="N8" s="18">
        <f>'11.5-2024'!K8</f>
        <v>358</v>
      </c>
      <c r="O8" s="18">
        <f t="shared" si="0"/>
        <v>654</v>
      </c>
      <c r="P8" s="18">
        <v>1012</v>
      </c>
    </row>
    <row r="9" spans="1:16" ht="15" customHeight="1" x14ac:dyDescent="0.2">
      <c r="A9" s="27" t="s">
        <v>2</v>
      </c>
      <c r="B9" s="18">
        <v>166</v>
      </c>
      <c r="C9" s="18">
        <v>264</v>
      </c>
      <c r="D9" s="18">
        <v>430</v>
      </c>
      <c r="E9" s="18">
        <v>164</v>
      </c>
      <c r="F9" s="18">
        <v>276</v>
      </c>
      <c r="G9" s="18">
        <v>440</v>
      </c>
      <c r="H9" s="18">
        <v>167</v>
      </c>
      <c r="I9" s="18">
        <v>297</v>
      </c>
      <c r="J9" s="18">
        <v>464</v>
      </c>
      <c r="K9" s="18">
        <v>172</v>
      </c>
      <c r="L9" s="18">
        <v>321</v>
      </c>
      <c r="M9" s="18">
        <v>493</v>
      </c>
      <c r="N9" s="18">
        <f>'11.5-2024'!K9</f>
        <v>178</v>
      </c>
      <c r="O9" s="18">
        <f t="shared" si="0"/>
        <v>337</v>
      </c>
      <c r="P9" s="18">
        <v>515</v>
      </c>
    </row>
    <row r="10" spans="1:16" ht="15" customHeight="1" x14ac:dyDescent="0.2">
      <c r="A10" s="27" t="s">
        <v>3</v>
      </c>
      <c r="B10" s="18">
        <v>147</v>
      </c>
      <c r="C10" s="18">
        <v>156</v>
      </c>
      <c r="D10" s="18">
        <v>303</v>
      </c>
      <c r="E10" s="18">
        <v>156</v>
      </c>
      <c r="F10" s="18">
        <v>159</v>
      </c>
      <c r="G10" s="18">
        <v>315</v>
      </c>
      <c r="H10" s="18">
        <v>156</v>
      </c>
      <c r="I10" s="18">
        <v>166</v>
      </c>
      <c r="J10" s="18">
        <v>322</v>
      </c>
      <c r="K10" s="18">
        <v>149</v>
      </c>
      <c r="L10" s="18">
        <v>191</v>
      </c>
      <c r="M10" s="18">
        <v>340</v>
      </c>
      <c r="N10" s="18">
        <f>'11.5-2024'!K10</f>
        <v>156</v>
      </c>
      <c r="O10" s="18">
        <f t="shared" si="0"/>
        <v>198</v>
      </c>
      <c r="P10" s="18">
        <v>354</v>
      </c>
    </row>
    <row r="11" spans="1:16" ht="15" customHeight="1" x14ac:dyDescent="0.2">
      <c r="A11" s="27" t="s">
        <v>4</v>
      </c>
      <c r="B11" s="18">
        <v>483</v>
      </c>
      <c r="C11" s="18">
        <v>2213</v>
      </c>
      <c r="D11" s="18">
        <v>2696</v>
      </c>
      <c r="E11" s="18">
        <v>499</v>
      </c>
      <c r="F11" s="18">
        <v>2210</v>
      </c>
      <c r="G11" s="18">
        <v>2709</v>
      </c>
      <c r="H11" s="18">
        <v>528</v>
      </c>
      <c r="I11" s="18">
        <v>2295</v>
      </c>
      <c r="J11" s="18">
        <v>2823</v>
      </c>
      <c r="K11" s="18">
        <v>531</v>
      </c>
      <c r="L11" s="18">
        <v>2430</v>
      </c>
      <c r="M11" s="18">
        <v>2961</v>
      </c>
      <c r="N11" s="18">
        <f>'11.5-2024'!K11</f>
        <v>563</v>
      </c>
      <c r="O11" s="18">
        <f t="shared" si="0"/>
        <v>2651</v>
      </c>
      <c r="P11" s="18">
        <v>3214</v>
      </c>
    </row>
    <row r="12" spans="1:16" ht="15" customHeight="1" x14ac:dyDescent="0.2">
      <c r="A12" s="27" t="s">
        <v>75</v>
      </c>
      <c r="B12" s="18">
        <v>113</v>
      </c>
      <c r="C12" s="18">
        <v>104</v>
      </c>
      <c r="D12" s="18">
        <v>217</v>
      </c>
      <c r="E12" s="18">
        <v>115</v>
      </c>
      <c r="F12" s="18">
        <v>102</v>
      </c>
      <c r="G12" s="18">
        <v>217</v>
      </c>
      <c r="H12" s="18">
        <v>130</v>
      </c>
      <c r="I12" s="18">
        <v>109</v>
      </c>
      <c r="J12" s="18">
        <v>239</v>
      </c>
      <c r="K12" s="18">
        <v>144</v>
      </c>
      <c r="L12" s="18">
        <v>106</v>
      </c>
      <c r="M12" s="18">
        <v>250</v>
      </c>
      <c r="N12" s="18">
        <f>'11.5-2024'!K12</f>
        <v>155</v>
      </c>
      <c r="O12" s="18">
        <f t="shared" si="0"/>
        <v>111</v>
      </c>
      <c r="P12" s="18">
        <v>266</v>
      </c>
    </row>
    <row r="13" spans="1:16" ht="15" customHeight="1" x14ac:dyDescent="0.2">
      <c r="A13" s="27" t="s">
        <v>5</v>
      </c>
      <c r="B13" s="18">
        <v>17</v>
      </c>
      <c r="C13" s="18">
        <v>11</v>
      </c>
      <c r="D13" s="18">
        <v>28</v>
      </c>
      <c r="E13" s="18">
        <v>19</v>
      </c>
      <c r="F13" s="18">
        <v>12</v>
      </c>
      <c r="G13" s="18">
        <v>31</v>
      </c>
      <c r="H13" s="18">
        <v>21</v>
      </c>
      <c r="I13" s="18">
        <v>8</v>
      </c>
      <c r="J13" s="18">
        <v>29</v>
      </c>
      <c r="K13" s="18">
        <v>19</v>
      </c>
      <c r="L13" s="18">
        <v>11</v>
      </c>
      <c r="M13" s="18">
        <v>30</v>
      </c>
      <c r="N13" s="18">
        <f>'11.5-2024'!K13</f>
        <v>20</v>
      </c>
      <c r="O13" s="18">
        <f t="shared" si="0"/>
        <v>11</v>
      </c>
      <c r="P13" s="18">
        <v>31</v>
      </c>
    </row>
    <row r="14" spans="1:16" ht="15" customHeight="1" x14ac:dyDescent="0.2">
      <c r="A14" s="27" t="s">
        <v>6</v>
      </c>
      <c r="B14" s="18">
        <v>17</v>
      </c>
      <c r="C14" s="18">
        <v>125</v>
      </c>
      <c r="D14" s="18">
        <v>142</v>
      </c>
      <c r="E14" s="18">
        <v>19</v>
      </c>
      <c r="F14" s="18">
        <v>149</v>
      </c>
      <c r="G14" s="18">
        <v>168</v>
      </c>
      <c r="H14" s="18">
        <v>22</v>
      </c>
      <c r="I14" s="18">
        <v>156</v>
      </c>
      <c r="J14" s="18">
        <v>178</v>
      </c>
      <c r="K14" s="18">
        <v>20</v>
      </c>
      <c r="L14" s="18">
        <v>183</v>
      </c>
      <c r="M14" s="18">
        <v>203</v>
      </c>
      <c r="N14" s="18">
        <f>'11.5-2024'!K14</f>
        <v>20</v>
      </c>
      <c r="O14" s="18">
        <f t="shared" si="0"/>
        <v>211</v>
      </c>
      <c r="P14" s="18">
        <v>231</v>
      </c>
    </row>
    <row r="15" spans="1:16" ht="15" customHeight="1" x14ac:dyDescent="0.2">
      <c r="A15" s="25" t="s">
        <v>72</v>
      </c>
      <c r="B15" s="18">
        <v>82</v>
      </c>
      <c r="C15" s="18">
        <v>92</v>
      </c>
      <c r="D15" s="18">
        <v>174</v>
      </c>
      <c r="E15" s="18">
        <v>85</v>
      </c>
      <c r="F15" s="18">
        <v>100</v>
      </c>
      <c r="G15" s="18">
        <v>185</v>
      </c>
      <c r="H15" s="18">
        <v>91</v>
      </c>
      <c r="I15" s="18">
        <v>102</v>
      </c>
      <c r="J15" s="18">
        <v>193</v>
      </c>
      <c r="K15" s="18">
        <v>98</v>
      </c>
      <c r="L15" s="18">
        <v>118</v>
      </c>
      <c r="M15" s="18">
        <v>216</v>
      </c>
      <c r="N15" s="18">
        <f>'11.5-2024'!K15</f>
        <v>96</v>
      </c>
      <c r="O15" s="18">
        <f t="shared" si="0"/>
        <v>131</v>
      </c>
      <c r="P15" s="18">
        <v>227</v>
      </c>
    </row>
    <row r="16" spans="1:16" ht="15" customHeight="1" x14ac:dyDescent="0.2">
      <c r="A16" s="25" t="s">
        <v>7</v>
      </c>
      <c r="B16" s="18">
        <v>4</v>
      </c>
      <c r="C16" s="18">
        <v>6</v>
      </c>
      <c r="D16" s="18">
        <v>10</v>
      </c>
      <c r="E16" s="18">
        <v>4</v>
      </c>
      <c r="F16" s="18">
        <v>5</v>
      </c>
      <c r="G16" s="18">
        <v>9</v>
      </c>
      <c r="H16" s="18">
        <v>4</v>
      </c>
      <c r="I16" s="18">
        <v>5</v>
      </c>
      <c r="J16" s="18">
        <v>9</v>
      </c>
      <c r="K16" s="18">
        <v>4</v>
      </c>
      <c r="L16" s="18">
        <v>4</v>
      </c>
      <c r="M16" s="18">
        <v>8</v>
      </c>
      <c r="N16" s="18">
        <f>'11.5-2024'!K16</f>
        <v>5</v>
      </c>
      <c r="O16" s="18">
        <f t="shared" si="0"/>
        <v>5</v>
      </c>
      <c r="P16" s="18">
        <v>10</v>
      </c>
    </row>
    <row r="17" spans="1:16" ht="15" customHeight="1" x14ac:dyDescent="0.2">
      <c r="A17" s="25" t="s">
        <v>73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spans="1:16" ht="15" customHeight="1" x14ac:dyDescent="0.2">
      <c r="A18" s="27" t="s">
        <v>8</v>
      </c>
      <c r="B18" s="18">
        <v>64</v>
      </c>
      <c r="C18" s="18">
        <v>1006</v>
      </c>
      <c r="D18" s="18">
        <v>1070</v>
      </c>
      <c r="E18" s="18">
        <v>67</v>
      </c>
      <c r="F18" s="18">
        <v>1090</v>
      </c>
      <c r="G18" s="18">
        <v>1157</v>
      </c>
      <c r="H18" s="18">
        <v>62</v>
      </c>
      <c r="I18" s="18">
        <v>1152</v>
      </c>
      <c r="J18" s="18">
        <v>1214</v>
      </c>
      <c r="K18" s="18">
        <v>66</v>
      </c>
      <c r="L18" s="18">
        <v>1203</v>
      </c>
      <c r="M18" s="18">
        <v>1269</v>
      </c>
      <c r="N18" s="18">
        <f>'11.5-2024'!K18</f>
        <v>64</v>
      </c>
      <c r="O18" s="18">
        <f>P18-N18</f>
        <v>1266</v>
      </c>
      <c r="P18" s="18">
        <v>1330</v>
      </c>
    </row>
    <row r="19" spans="1:16" ht="15" customHeight="1" x14ac:dyDescent="0.2">
      <c r="A19" s="27" t="s">
        <v>9</v>
      </c>
      <c r="B19" s="18">
        <v>2511</v>
      </c>
      <c r="C19" s="18">
        <v>4335</v>
      </c>
      <c r="D19" s="18">
        <v>6846</v>
      </c>
      <c r="E19" s="18">
        <v>2665</v>
      </c>
      <c r="F19" s="18">
        <v>4995</v>
      </c>
      <c r="G19" s="18">
        <v>7660</v>
      </c>
      <c r="H19" s="18">
        <v>2851</v>
      </c>
      <c r="I19" s="18">
        <v>5944</v>
      </c>
      <c r="J19" s="18">
        <v>8795</v>
      </c>
      <c r="K19" s="18">
        <v>2914</v>
      </c>
      <c r="L19" s="18">
        <v>7009</v>
      </c>
      <c r="M19" s="18">
        <v>9923</v>
      </c>
      <c r="N19" s="18">
        <f>'11.5-2024'!K19</f>
        <v>3216</v>
      </c>
      <c r="O19" s="18">
        <f>P19-N19</f>
        <v>8113</v>
      </c>
      <c r="P19" s="18">
        <v>11329</v>
      </c>
    </row>
    <row r="20" spans="1:16" ht="15" customHeight="1" x14ac:dyDescent="0.2">
      <c r="A20" s="27" t="s">
        <v>19</v>
      </c>
      <c r="B20" s="18">
        <v>994</v>
      </c>
      <c r="C20" s="18">
        <v>435</v>
      </c>
      <c r="D20" s="18">
        <v>1429</v>
      </c>
      <c r="E20" s="18">
        <v>1043</v>
      </c>
      <c r="F20" s="18">
        <v>570</v>
      </c>
      <c r="G20" s="18">
        <v>1613</v>
      </c>
      <c r="H20" s="18">
        <v>1079</v>
      </c>
      <c r="I20" s="18">
        <v>761</v>
      </c>
      <c r="J20" s="18">
        <v>1840</v>
      </c>
      <c r="K20" s="18">
        <v>1113</v>
      </c>
      <c r="L20" s="18">
        <v>984</v>
      </c>
      <c r="M20" s="18">
        <v>2097</v>
      </c>
      <c r="N20" s="18">
        <f>'11.5-2024'!K20</f>
        <v>1183</v>
      </c>
      <c r="O20" s="18">
        <f>P20-N20</f>
        <v>1207</v>
      </c>
      <c r="P20" s="18">
        <v>2390</v>
      </c>
    </row>
    <row r="21" spans="1:16" ht="15" customHeight="1" x14ac:dyDescent="0.2">
      <c r="A21" s="27" t="s">
        <v>20</v>
      </c>
      <c r="B21" s="18">
        <v>16</v>
      </c>
      <c r="C21" s="18">
        <v>72</v>
      </c>
      <c r="D21" s="18">
        <v>88</v>
      </c>
      <c r="E21" s="18">
        <v>18</v>
      </c>
      <c r="F21" s="18">
        <v>83</v>
      </c>
      <c r="G21" s="18">
        <v>101</v>
      </c>
      <c r="H21" s="18">
        <v>18</v>
      </c>
      <c r="I21" s="18">
        <v>97</v>
      </c>
      <c r="J21" s="18">
        <v>115</v>
      </c>
      <c r="K21" s="18">
        <v>21</v>
      </c>
      <c r="L21" s="18">
        <v>109</v>
      </c>
      <c r="M21" s="18">
        <v>130</v>
      </c>
      <c r="N21" s="18">
        <f>'11.5-2024'!K21</f>
        <v>24</v>
      </c>
      <c r="O21" s="18">
        <f>P21-N21</f>
        <v>121</v>
      </c>
      <c r="P21" s="18">
        <v>145</v>
      </c>
    </row>
    <row r="22" spans="1:16" ht="15" customHeight="1" x14ac:dyDescent="0.2">
      <c r="A22" s="27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>
        <v>2</v>
      </c>
      <c r="L22" s="18"/>
      <c r="M22" s="18"/>
      <c r="N22" s="18"/>
      <c r="O22" s="18"/>
      <c r="P22" s="18"/>
    </row>
    <row r="23" spans="1:16" ht="15" customHeight="1" x14ac:dyDescent="0.2">
      <c r="A23" s="27" t="s">
        <v>76</v>
      </c>
      <c r="B23" s="18">
        <v>81</v>
      </c>
      <c r="C23" s="18">
        <v>117</v>
      </c>
      <c r="D23" s="18">
        <v>198</v>
      </c>
      <c r="E23" s="18">
        <v>88</v>
      </c>
      <c r="F23" s="18">
        <v>154</v>
      </c>
      <c r="G23" s="18">
        <v>242</v>
      </c>
      <c r="H23" s="18">
        <v>104</v>
      </c>
      <c r="I23" s="18">
        <v>216</v>
      </c>
      <c r="J23" s="18">
        <v>320</v>
      </c>
      <c r="K23" s="18">
        <v>107</v>
      </c>
      <c r="L23" s="18">
        <v>290</v>
      </c>
      <c r="M23" s="18">
        <v>397</v>
      </c>
      <c r="N23" s="18">
        <f>'11.5-2024'!K23</f>
        <v>133</v>
      </c>
      <c r="O23" s="18">
        <f t="shared" ref="O23:O44" si="1">P23-N23</f>
        <v>392</v>
      </c>
      <c r="P23" s="18">
        <v>525</v>
      </c>
    </row>
    <row r="24" spans="1:16" ht="15" customHeight="1" x14ac:dyDescent="0.2">
      <c r="A24" s="27" t="s">
        <v>22</v>
      </c>
      <c r="B24" s="18">
        <v>187</v>
      </c>
      <c r="C24" s="18">
        <v>237</v>
      </c>
      <c r="D24" s="18">
        <v>424</v>
      </c>
      <c r="E24" s="18">
        <v>213</v>
      </c>
      <c r="F24" s="18">
        <v>285</v>
      </c>
      <c r="G24" s="18">
        <v>498</v>
      </c>
      <c r="H24" s="18">
        <v>245</v>
      </c>
      <c r="I24" s="18">
        <v>381</v>
      </c>
      <c r="J24" s="18">
        <v>626</v>
      </c>
      <c r="K24" s="18">
        <v>262</v>
      </c>
      <c r="L24" s="18">
        <v>488</v>
      </c>
      <c r="M24" s="18">
        <v>750</v>
      </c>
      <c r="N24" s="18">
        <f>'11.5-2024'!K24</f>
        <v>281</v>
      </c>
      <c r="O24" s="18">
        <f t="shared" si="1"/>
        <v>627</v>
      </c>
      <c r="P24" s="18">
        <v>908</v>
      </c>
    </row>
    <row r="25" spans="1:16" ht="15" customHeight="1" x14ac:dyDescent="0.2">
      <c r="A25" s="27" t="s">
        <v>23</v>
      </c>
      <c r="B25" s="18">
        <v>149</v>
      </c>
      <c r="C25" s="18">
        <v>1703</v>
      </c>
      <c r="D25" s="18">
        <v>1852</v>
      </c>
      <c r="E25" s="18">
        <v>139</v>
      </c>
      <c r="F25" s="18">
        <v>1891</v>
      </c>
      <c r="G25" s="18">
        <v>2030</v>
      </c>
      <c r="H25" s="18">
        <v>155</v>
      </c>
      <c r="I25" s="18">
        <v>2190</v>
      </c>
      <c r="J25" s="18">
        <v>2345</v>
      </c>
      <c r="K25" s="18">
        <v>166</v>
      </c>
      <c r="L25" s="18">
        <v>2500</v>
      </c>
      <c r="M25" s="18">
        <v>2666</v>
      </c>
      <c r="N25" s="18">
        <f>'11.5-2024'!K25</f>
        <v>183</v>
      </c>
      <c r="O25" s="18">
        <f t="shared" si="1"/>
        <v>2749</v>
      </c>
      <c r="P25" s="18">
        <v>2932</v>
      </c>
    </row>
    <row r="26" spans="1:16" ht="15" customHeight="1" x14ac:dyDescent="0.2">
      <c r="A26" s="27" t="s">
        <v>24</v>
      </c>
      <c r="B26" s="18">
        <v>5</v>
      </c>
      <c r="C26" s="18">
        <v>68</v>
      </c>
      <c r="D26" s="18">
        <v>73</v>
      </c>
      <c r="E26" s="18">
        <v>4</v>
      </c>
      <c r="F26" s="18">
        <v>78</v>
      </c>
      <c r="G26" s="18">
        <v>82</v>
      </c>
      <c r="H26" s="18">
        <v>4</v>
      </c>
      <c r="I26" s="18">
        <v>78</v>
      </c>
      <c r="J26" s="18">
        <v>82</v>
      </c>
      <c r="K26" s="18">
        <v>4</v>
      </c>
      <c r="L26" s="18">
        <v>87</v>
      </c>
      <c r="M26" s="18">
        <v>91</v>
      </c>
      <c r="N26" s="18">
        <f>'11.5-2024'!K26</f>
        <v>3</v>
      </c>
      <c r="O26" s="18">
        <f t="shared" si="1"/>
        <v>97</v>
      </c>
      <c r="P26" s="18">
        <v>100</v>
      </c>
    </row>
    <row r="27" spans="1:16" ht="15" customHeight="1" x14ac:dyDescent="0.2">
      <c r="A27" s="27" t="s">
        <v>25</v>
      </c>
      <c r="B27" s="18">
        <v>47</v>
      </c>
      <c r="C27" s="18">
        <v>85</v>
      </c>
      <c r="D27" s="18">
        <v>132</v>
      </c>
      <c r="E27" s="18">
        <v>53</v>
      </c>
      <c r="F27" s="18">
        <v>93</v>
      </c>
      <c r="G27" s="18">
        <v>146</v>
      </c>
      <c r="H27" s="18">
        <v>55</v>
      </c>
      <c r="I27" s="18">
        <v>110</v>
      </c>
      <c r="J27" s="18">
        <v>165</v>
      </c>
      <c r="K27" s="18">
        <v>60</v>
      </c>
      <c r="L27" s="18">
        <v>126</v>
      </c>
      <c r="M27" s="18">
        <v>186</v>
      </c>
      <c r="N27" s="18">
        <f>'11.5-2024'!K27</f>
        <v>64</v>
      </c>
      <c r="O27" s="18">
        <f t="shared" si="1"/>
        <v>145</v>
      </c>
      <c r="P27" s="18">
        <v>209</v>
      </c>
    </row>
    <row r="28" spans="1:16" ht="15" customHeight="1" x14ac:dyDescent="0.2">
      <c r="A28" s="27" t="s">
        <v>26</v>
      </c>
      <c r="B28" s="18">
        <v>390</v>
      </c>
      <c r="C28" s="18">
        <v>424</v>
      </c>
      <c r="D28" s="18">
        <v>814</v>
      </c>
      <c r="E28" s="18">
        <v>428</v>
      </c>
      <c r="F28" s="18">
        <v>489</v>
      </c>
      <c r="G28" s="18">
        <v>917</v>
      </c>
      <c r="H28" s="18">
        <v>453</v>
      </c>
      <c r="I28" s="18">
        <v>582</v>
      </c>
      <c r="J28" s="18">
        <v>1035</v>
      </c>
      <c r="K28" s="18">
        <v>529</v>
      </c>
      <c r="L28" s="18">
        <v>672</v>
      </c>
      <c r="M28" s="18">
        <v>1201</v>
      </c>
      <c r="N28" s="18">
        <f>'11.5-2024'!K28</f>
        <v>573</v>
      </c>
      <c r="O28" s="18">
        <f t="shared" si="1"/>
        <v>864</v>
      </c>
      <c r="P28" s="18">
        <v>1437</v>
      </c>
    </row>
    <row r="29" spans="1:16" ht="15" customHeight="1" x14ac:dyDescent="0.2">
      <c r="A29" s="27" t="s">
        <v>27</v>
      </c>
      <c r="B29" s="18">
        <v>1602</v>
      </c>
      <c r="C29" s="18">
        <v>6322</v>
      </c>
      <c r="D29" s="18">
        <v>7924</v>
      </c>
      <c r="E29" s="18">
        <v>1548</v>
      </c>
      <c r="F29" s="18">
        <v>6759</v>
      </c>
      <c r="G29" s="18">
        <v>8307</v>
      </c>
      <c r="H29" s="18">
        <v>1545</v>
      </c>
      <c r="I29" s="18">
        <v>7313</v>
      </c>
      <c r="J29" s="18">
        <v>8858</v>
      </c>
      <c r="K29" s="18">
        <v>1464</v>
      </c>
      <c r="L29" s="18">
        <v>8135</v>
      </c>
      <c r="M29" s="18">
        <v>9599</v>
      </c>
      <c r="N29" s="18">
        <f>'11.5-2024'!K29</f>
        <v>1472</v>
      </c>
      <c r="O29" s="18">
        <f t="shared" si="1"/>
        <v>8746</v>
      </c>
      <c r="P29" s="18">
        <v>10218</v>
      </c>
    </row>
    <row r="30" spans="1:16" ht="15" customHeight="1" x14ac:dyDescent="0.2">
      <c r="A30" s="27" t="s">
        <v>28</v>
      </c>
      <c r="B30" s="18">
        <v>16</v>
      </c>
      <c r="C30" s="18">
        <v>54</v>
      </c>
      <c r="D30" s="18">
        <v>70</v>
      </c>
      <c r="E30" s="18">
        <v>19</v>
      </c>
      <c r="F30" s="18">
        <v>61</v>
      </c>
      <c r="G30" s="18">
        <v>80</v>
      </c>
      <c r="H30" s="18">
        <v>20</v>
      </c>
      <c r="I30" s="18">
        <v>86</v>
      </c>
      <c r="J30" s="18">
        <v>106</v>
      </c>
      <c r="K30" s="18">
        <v>19</v>
      </c>
      <c r="L30" s="18">
        <v>109</v>
      </c>
      <c r="M30" s="18">
        <v>128</v>
      </c>
      <c r="N30" s="18">
        <f>'11.5-2024'!K30</f>
        <v>26</v>
      </c>
      <c r="O30" s="18">
        <f t="shared" si="1"/>
        <v>143</v>
      </c>
      <c r="P30" s="18">
        <v>169</v>
      </c>
    </row>
    <row r="31" spans="1:16" ht="15" customHeight="1" x14ac:dyDescent="0.2">
      <c r="A31" s="27" t="s">
        <v>29</v>
      </c>
      <c r="B31" s="18">
        <v>982</v>
      </c>
      <c r="C31" s="18">
        <v>4636</v>
      </c>
      <c r="D31" s="18">
        <v>5618</v>
      </c>
      <c r="E31" s="18">
        <v>1011</v>
      </c>
      <c r="F31" s="18">
        <v>5089</v>
      </c>
      <c r="G31" s="18">
        <v>6100</v>
      </c>
      <c r="H31" s="18">
        <v>1029</v>
      </c>
      <c r="I31" s="18">
        <v>5874</v>
      </c>
      <c r="J31" s="18">
        <v>6903</v>
      </c>
      <c r="K31" s="18">
        <v>1076</v>
      </c>
      <c r="L31" s="18">
        <v>6710</v>
      </c>
      <c r="M31" s="18">
        <v>7786</v>
      </c>
      <c r="N31" s="18">
        <f>'11.5-2024'!K31</f>
        <v>1086</v>
      </c>
      <c r="O31" s="18">
        <f t="shared" si="1"/>
        <v>7563</v>
      </c>
      <c r="P31" s="18">
        <v>8649</v>
      </c>
    </row>
    <row r="32" spans="1:16" ht="15" customHeight="1" x14ac:dyDescent="0.2">
      <c r="A32" s="27" t="s">
        <v>30</v>
      </c>
      <c r="B32" s="18">
        <v>11</v>
      </c>
      <c r="C32" s="18">
        <v>38</v>
      </c>
      <c r="D32" s="18">
        <v>49</v>
      </c>
      <c r="E32" s="18">
        <v>11</v>
      </c>
      <c r="F32" s="18">
        <v>41</v>
      </c>
      <c r="G32" s="18">
        <v>52</v>
      </c>
      <c r="H32" s="18">
        <v>13</v>
      </c>
      <c r="I32" s="18">
        <v>44</v>
      </c>
      <c r="J32" s="18">
        <v>57</v>
      </c>
      <c r="K32" s="18">
        <v>15</v>
      </c>
      <c r="L32" s="18">
        <v>50</v>
      </c>
      <c r="M32" s="18">
        <v>65</v>
      </c>
      <c r="N32" s="18">
        <f>'11.5-2024'!K32</f>
        <v>19</v>
      </c>
      <c r="O32" s="18">
        <f t="shared" si="1"/>
        <v>57</v>
      </c>
      <c r="P32" s="18">
        <v>76</v>
      </c>
    </row>
    <row r="33" spans="1:16" ht="15" customHeight="1" x14ac:dyDescent="0.2">
      <c r="A33" s="27" t="s">
        <v>31</v>
      </c>
      <c r="B33" s="18">
        <v>72</v>
      </c>
      <c r="C33" s="18">
        <v>673</v>
      </c>
      <c r="D33" s="18">
        <v>745</v>
      </c>
      <c r="E33" s="18">
        <v>77</v>
      </c>
      <c r="F33" s="18">
        <v>747</v>
      </c>
      <c r="G33" s="18">
        <v>824</v>
      </c>
      <c r="H33" s="18">
        <v>82</v>
      </c>
      <c r="I33" s="18">
        <v>832</v>
      </c>
      <c r="J33" s="18">
        <v>914</v>
      </c>
      <c r="K33" s="18">
        <v>91</v>
      </c>
      <c r="L33" s="18">
        <v>912</v>
      </c>
      <c r="M33" s="18">
        <v>1003</v>
      </c>
      <c r="N33" s="18">
        <f>'11.5-2024'!K33</f>
        <v>100</v>
      </c>
      <c r="O33" s="18">
        <f t="shared" si="1"/>
        <v>1018</v>
      </c>
      <c r="P33" s="18">
        <v>1118</v>
      </c>
    </row>
    <row r="34" spans="1:16" ht="15" customHeight="1" x14ac:dyDescent="0.2">
      <c r="A34" s="27" t="s">
        <v>32</v>
      </c>
      <c r="B34" s="18">
        <v>208</v>
      </c>
      <c r="C34" s="18">
        <v>144</v>
      </c>
      <c r="D34" s="18">
        <v>352</v>
      </c>
      <c r="E34" s="18">
        <v>231</v>
      </c>
      <c r="F34" s="18">
        <v>160</v>
      </c>
      <c r="G34" s="18">
        <v>391</v>
      </c>
      <c r="H34" s="18">
        <v>251</v>
      </c>
      <c r="I34" s="18">
        <v>194</v>
      </c>
      <c r="J34" s="18">
        <v>445</v>
      </c>
      <c r="K34" s="18">
        <v>274</v>
      </c>
      <c r="L34" s="18">
        <v>233</v>
      </c>
      <c r="M34" s="18">
        <v>507</v>
      </c>
      <c r="N34" s="18">
        <f>'11.5-2024'!K34</f>
        <v>292</v>
      </c>
      <c r="O34" s="18">
        <f t="shared" si="1"/>
        <v>280</v>
      </c>
      <c r="P34" s="18">
        <v>572</v>
      </c>
    </row>
    <row r="35" spans="1:16" ht="15" customHeight="1" x14ac:dyDescent="0.2">
      <c r="A35" s="27" t="s">
        <v>33</v>
      </c>
      <c r="B35" s="18">
        <v>371</v>
      </c>
      <c r="C35" s="18">
        <v>1987</v>
      </c>
      <c r="D35" s="18">
        <v>2358</v>
      </c>
      <c r="E35" s="18">
        <v>363</v>
      </c>
      <c r="F35" s="18">
        <v>2394</v>
      </c>
      <c r="G35" s="18">
        <v>2757</v>
      </c>
      <c r="H35" s="18">
        <v>396</v>
      </c>
      <c r="I35" s="18">
        <v>3187</v>
      </c>
      <c r="J35" s="18">
        <v>3583</v>
      </c>
      <c r="K35" s="18">
        <v>461</v>
      </c>
      <c r="L35" s="18">
        <v>3995</v>
      </c>
      <c r="M35" s="18">
        <v>4456</v>
      </c>
      <c r="N35" s="18">
        <f>'11.5-2024'!K35</f>
        <v>521</v>
      </c>
      <c r="O35" s="18">
        <f t="shared" si="1"/>
        <v>4957</v>
      </c>
      <c r="P35" s="18">
        <v>5478</v>
      </c>
    </row>
    <row r="36" spans="1:16" ht="15" customHeight="1" x14ac:dyDescent="0.2">
      <c r="A36" s="27" t="s">
        <v>34</v>
      </c>
      <c r="B36" s="18">
        <v>21</v>
      </c>
      <c r="C36" s="18">
        <v>14</v>
      </c>
      <c r="D36" s="18">
        <v>35</v>
      </c>
      <c r="E36" s="18">
        <v>24</v>
      </c>
      <c r="F36" s="18">
        <v>15</v>
      </c>
      <c r="G36" s="18">
        <v>39</v>
      </c>
      <c r="H36" s="18">
        <v>22</v>
      </c>
      <c r="I36" s="18">
        <v>21</v>
      </c>
      <c r="J36" s="18">
        <v>43</v>
      </c>
      <c r="K36" s="18">
        <v>25</v>
      </c>
      <c r="L36" s="18">
        <v>26</v>
      </c>
      <c r="M36" s="18">
        <v>51</v>
      </c>
      <c r="N36" s="18">
        <f>'11.5-2024'!K36</f>
        <v>31</v>
      </c>
      <c r="O36" s="18">
        <f t="shared" si="1"/>
        <v>26</v>
      </c>
      <c r="P36" s="18">
        <v>57</v>
      </c>
    </row>
    <row r="37" spans="1:16" ht="15" customHeight="1" x14ac:dyDescent="0.2">
      <c r="A37" s="27" t="s">
        <v>35</v>
      </c>
      <c r="B37" s="18">
        <v>15</v>
      </c>
      <c r="C37" s="18">
        <v>43</v>
      </c>
      <c r="D37" s="18">
        <v>58</v>
      </c>
      <c r="E37" s="18">
        <v>16</v>
      </c>
      <c r="F37" s="18">
        <v>53</v>
      </c>
      <c r="G37" s="18">
        <v>69</v>
      </c>
      <c r="H37" s="18">
        <v>21</v>
      </c>
      <c r="I37" s="18">
        <v>70</v>
      </c>
      <c r="J37" s="18">
        <v>91</v>
      </c>
      <c r="K37" s="18">
        <v>27</v>
      </c>
      <c r="L37" s="18">
        <v>93</v>
      </c>
      <c r="M37" s="18">
        <v>120</v>
      </c>
      <c r="N37" s="18">
        <f>'11.5-2024'!K37</f>
        <v>29</v>
      </c>
      <c r="O37" s="18">
        <f t="shared" si="1"/>
        <v>103</v>
      </c>
      <c r="P37" s="18">
        <v>132</v>
      </c>
    </row>
    <row r="38" spans="1:16" ht="15" customHeight="1" x14ac:dyDescent="0.2">
      <c r="A38" s="27" t="s">
        <v>36</v>
      </c>
      <c r="B38" s="18">
        <v>6</v>
      </c>
      <c r="C38" s="18">
        <v>75</v>
      </c>
      <c r="D38" s="18">
        <v>81</v>
      </c>
      <c r="E38" s="18">
        <v>6</v>
      </c>
      <c r="F38" s="18">
        <v>82</v>
      </c>
      <c r="G38" s="18">
        <v>88</v>
      </c>
      <c r="H38" s="18">
        <v>5</v>
      </c>
      <c r="I38" s="18">
        <v>85</v>
      </c>
      <c r="J38" s="18">
        <v>90</v>
      </c>
      <c r="K38" s="18">
        <v>5</v>
      </c>
      <c r="L38" s="18">
        <v>91</v>
      </c>
      <c r="M38" s="18">
        <v>96</v>
      </c>
      <c r="N38" s="18">
        <f>'11.5-2024'!K38</f>
        <v>4</v>
      </c>
      <c r="O38" s="18">
        <f t="shared" si="1"/>
        <v>100</v>
      </c>
      <c r="P38" s="18">
        <v>104</v>
      </c>
    </row>
    <row r="39" spans="1:16" ht="15" customHeight="1" x14ac:dyDescent="0.2">
      <c r="A39" s="27" t="s">
        <v>37</v>
      </c>
      <c r="B39" s="18">
        <v>9</v>
      </c>
      <c r="C39" s="18">
        <v>47</v>
      </c>
      <c r="D39" s="18">
        <v>56</v>
      </c>
      <c r="E39" s="18">
        <v>10</v>
      </c>
      <c r="F39" s="18">
        <v>56</v>
      </c>
      <c r="G39" s="18">
        <v>66</v>
      </c>
      <c r="H39" s="18">
        <v>10</v>
      </c>
      <c r="I39" s="18">
        <v>76</v>
      </c>
      <c r="J39" s="18">
        <v>86</v>
      </c>
      <c r="K39" s="18">
        <v>13</v>
      </c>
      <c r="L39" s="18">
        <v>96</v>
      </c>
      <c r="M39" s="18">
        <v>109</v>
      </c>
      <c r="N39" s="18">
        <f>'11.5-2024'!K39</f>
        <v>11</v>
      </c>
      <c r="O39" s="18">
        <f t="shared" si="1"/>
        <v>130</v>
      </c>
      <c r="P39" s="18">
        <v>141</v>
      </c>
    </row>
    <row r="40" spans="1:16" ht="15" customHeight="1" x14ac:dyDescent="0.2">
      <c r="A40" s="27" t="s">
        <v>38</v>
      </c>
      <c r="B40" s="18">
        <v>58</v>
      </c>
      <c r="C40" s="18">
        <v>165</v>
      </c>
      <c r="D40" s="18">
        <v>223</v>
      </c>
      <c r="E40" s="18">
        <v>60</v>
      </c>
      <c r="F40" s="18">
        <v>201</v>
      </c>
      <c r="G40" s="18">
        <v>261</v>
      </c>
      <c r="H40" s="18">
        <v>68</v>
      </c>
      <c r="I40" s="18">
        <v>238</v>
      </c>
      <c r="J40" s="18">
        <v>306</v>
      </c>
      <c r="K40" s="18">
        <v>72</v>
      </c>
      <c r="L40" s="18">
        <v>288</v>
      </c>
      <c r="M40" s="18">
        <v>360</v>
      </c>
      <c r="N40" s="18">
        <f>'11.5-2024'!K40</f>
        <v>82</v>
      </c>
      <c r="O40" s="18">
        <f t="shared" si="1"/>
        <v>351</v>
      </c>
      <c r="P40" s="18">
        <v>433</v>
      </c>
    </row>
    <row r="41" spans="1:16" ht="15" customHeight="1" x14ac:dyDescent="0.2">
      <c r="A41" s="27" t="s">
        <v>39</v>
      </c>
      <c r="B41" s="18">
        <v>119</v>
      </c>
      <c r="C41" s="18">
        <v>140</v>
      </c>
      <c r="D41" s="18">
        <v>259</v>
      </c>
      <c r="E41" s="18">
        <v>136</v>
      </c>
      <c r="F41" s="18">
        <v>161</v>
      </c>
      <c r="G41" s="18">
        <v>297</v>
      </c>
      <c r="H41" s="18">
        <v>143</v>
      </c>
      <c r="I41" s="18">
        <v>186</v>
      </c>
      <c r="J41" s="18">
        <v>329</v>
      </c>
      <c r="K41" s="18">
        <v>166</v>
      </c>
      <c r="L41" s="18">
        <v>207</v>
      </c>
      <c r="M41" s="18">
        <v>373</v>
      </c>
      <c r="N41" s="18">
        <f>'11.5-2024'!K41</f>
        <v>177</v>
      </c>
      <c r="O41" s="18">
        <f t="shared" si="1"/>
        <v>249</v>
      </c>
      <c r="P41" s="18">
        <v>426</v>
      </c>
    </row>
    <row r="42" spans="1:16" ht="15" customHeight="1" x14ac:dyDescent="0.2">
      <c r="A42" s="27" t="s">
        <v>46</v>
      </c>
      <c r="B42" s="18">
        <v>143</v>
      </c>
      <c r="C42" s="18">
        <v>639</v>
      </c>
      <c r="D42" s="18">
        <v>782</v>
      </c>
      <c r="E42" s="18">
        <v>145</v>
      </c>
      <c r="F42" s="18">
        <v>677</v>
      </c>
      <c r="G42" s="18">
        <v>822</v>
      </c>
      <c r="H42" s="18">
        <v>153</v>
      </c>
      <c r="I42" s="18">
        <v>712</v>
      </c>
      <c r="J42" s="18">
        <v>865</v>
      </c>
      <c r="K42" s="18">
        <v>190</v>
      </c>
      <c r="L42" s="18">
        <v>722</v>
      </c>
      <c r="M42" s="18">
        <v>912</v>
      </c>
      <c r="N42" s="18">
        <f>'11.5-2024'!K42</f>
        <v>193</v>
      </c>
      <c r="O42" s="18">
        <f t="shared" si="1"/>
        <v>741</v>
      </c>
      <c r="P42" s="18">
        <v>934</v>
      </c>
    </row>
    <row r="43" spans="1:16" ht="15" customHeight="1" x14ac:dyDescent="0.2">
      <c r="A43" s="27" t="s">
        <v>47</v>
      </c>
      <c r="B43" s="18">
        <v>9</v>
      </c>
      <c r="C43" s="18">
        <v>113</v>
      </c>
      <c r="D43" s="18">
        <v>122</v>
      </c>
      <c r="E43" s="18">
        <v>8</v>
      </c>
      <c r="F43" s="18">
        <v>129</v>
      </c>
      <c r="G43" s="18">
        <v>137</v>
      </c>
      <c r="H43" s="18">
        <v>8</v>
      </c>
      <c r="I43" s="18">
        <v>145</v>
      </c>
      <c r="J43" s="18">
        <v>153</v>
      </c>
      <c r="K43" s="18">
        <v>10</v>
      </c>
      <c r="L43" s="18">
        <v>162</v>
      </c>
      <c r="M43" s="18">
        <v>172</v>
      </c>
      <c r="N43" s="18">
        <f>'11.5-2024'!K43</f>
        <v>13</v>
      </c>
      <c r="O43" s="18">
        <f t="shared" si="1"/>
        <v>184</v>
      </c>
      <c r="P43" s="18">
        <v>197</v>
      </c>
    </row>
    <row r="44" spans="1:16" ht="15" customHeight="1" x14ac:dyDescent="0.2">
      <c r="A44" s="27" t="s">
        <v>48</v>
      </c>
      <c r="B44" s="18"/>
      <c r="C44" s="18">
        <v>1</v>
      </c>
      <c r="D44" s="18">
        <v>1</v>
      </c>
      <c r="E44" s="18"/>
      <c r="F44" s="18">
        <v>1</v>
      </c>
      <c r="G44" s="18">
        <v>1</v>
      </c>
      <c r="H44" s="18">
        <v>1</v>
      </c>
      <c r="I44" s="18"/>
      <c r="J44" s="18">
        <v>1</v>
      </c>
      <c r="K44" s="18">
        <v>1</v>
      </c>
      <c r="L44" s="18">
        <v>1</v>
      </c>
      <c r="M44" s="18">
        <v>2</v>
      </c>
      <c r="N44" s="18">
        <f>'11.5-2024'!K44</f>
        <v>1</v>
      </c>
      <c r="O44" s="18">
        <f t="shared" si="1"/>
        <v>2</v>
      </c>
      <c r="P44" s="18">
        <v>3</v>
      </c>
    </row>
    <row r="45" spans="1:16" ht="15" customHeight="1" x14ac:dyDescent="0.2">
      <c r="A45" s="27" t="s">
        <v>50</v>
      </c>
      <c r="B45" s="18">
        <v>1</v>
      </c>
      <c r="C45" s="18">
        <v>5</v>
      </c>
      <c r="D45" s="18">
        <v>6</v>
      </c>
      <c r="E45" s="18">
        <v>1</v>
      </c>
      <c r="F45" s="18">
        <v>7</v>
      </c>
      <c r="G45" s="18">
        <v>8</v>
      </c>
      <c r="H45" s="18">
        <v>1</v>
      </c>
      <c r="I45" s="18">
        <v>10</v>
      </c>
      <c r="J45" s="18">
        <v>11</v>
      </c>
      <c r="K45" s="18">
        <v>1</v>
      </c>
      <c r="L45" s="18">
        <v>14</v>
      </c>
      <c r="M45" s="18">
        <v>15</v>
      </c>
      <c r="N45" s="18">
        <f>'11.5-2024'!K45</f>
        <v>1</v>
      </c>
      <c r="O45" s="18">
        <f t="shared" ref="O45:O50" si="2">P45-N45</f>
        <v>11</v>
      </c>
      <c r="P45" s="18">
        <v>12</v>
      </c>
    </row>
    <row r="46" spans="1:16" ht="15" customHeight="1" x14ac:dyDescent="0.2">
      <c r="A46" s="27" t="s">
        <v>49</v>
      </c>
      <c r="B46" s="18">
        <v>224</v>
      </c>
      <c r="C46" s="18">
        <v>4584</v>
      </c>
      <c r="D46" s="18">
        <v>4808</v>
      </c>
      <c r="E46" s="18">
        <v>241</v>
      </c>
      <c r="F46" s="18">
        <v>4840</v>
      </c>
      <c r="G46" s="18">
        <v>5081</v>
      </c>
      <c r="H46" s="18">
        <v>256</v>
      </c>
      <c r="I46" s="18">
        <v>5106</v>
      </c>
      <c r="J46" s="18">
        <v>5362</v>
      </c>
      <c r="K46" s="18">
        <v>287</v>
      </c>
      <c r="L46" s="18">
        <v>5414</v>
      </c>
      <c r="M46" s="18">
        <v>5701</v>
      </c>
      <c r="N46" s="18">
        <f>'11.5-2024'!K46</f>
        <v>298</v>
      </c>
      <c r="O46" s="18">
        <f t="shared" si="2"/>
        <v>5671</v>
      </c>
      <c r="P46" s="18">
        <v>5969</v>
      </c>
    </row>
    <row r="47" spans="1:16" ht="15" customHeight="1" x14ac:dyDescent="0.2">
      <c r="A47" s="27" t="s">
        <v>53</v>
      </c>
      <c r="B47" s="18">
        <v>148</v>
      </c>
      <c r="C47" s="18">
        <v>113</v>
      </c>
      <c r="D47" s="18">
        <v>261</v>
      </c>
      <c r="E47" s="18">
        <v>175</v>
      </c>
      <c r="F47" s="18">
        <v>158</v>
      </c>
      <c r="G47" s="18">
        <v>333</v>
      </c>
      <c r="H47" s="18">
        <v>188</v>
      </c>
      <c r="I47" s="18">
        <v>240</v>
      </c>
      <c r="J47" s="18">
        <v>428</v>
      </c>
      <c r="K47" s="18">
        <v>312</v>
      </c>
      <c r="L47" s="18">
        <v>230</v>
      </c>
      <c r="M47" s="18">
        <v>542</v>
      </c>
      <c r="N47" s="18">
        <f>'11.5-2024'!K47</f>
        <v>332</v>
      </c>
      <c r="O47" s="18">
        <f t="shared" si="2"/>
        <v>342</v>
      </c>
      <c r="P47" s="18">
        <v>674</v>
      </c>
    </row>
    <row r="48" spans="1:16" ht="15" customHeight="1" x14ac:dyDescent="0.2">
      <c r="A48" s="27" t="s">
        <v>77</v>
      </c>
      <c r="B48" s="18"/>
      <c r="C48" s="18"/>
      <c r="D48" s="18"/>
      <c r="E48" s="18">
        <v>5</v>
      </c>
      <c r="F48" s="18">
        <v>7</v>
      </c>
      <c r="G48" s="18">
        <v>12</v>
      </c>
      <c r="H48" s="18">
        <v>30</v>
      </c>
      <c r="I48" s="18">
        <v>12</v>
      </c>
      <c r="J48" s="18">
        <v>42</v>
      </c>
      <c r="K48" s="18">
        <v>51</v>
      </c>
      <c r="L48" s="18">
        <v>28</v>
      </c>
      <c r="M48" s="18">
        <v>79</v>
      </c>
      <c r="N48" s="18">
        <f>'11.5-2024'!K48</f>
        <v>96</v>
      </c>
      <c r="O48" s="18">
        <f t="shared" si="2"/>
        <v>23</v>
      </c>
      <c r="P48" s="18">
        <v>119</v>
      </c>
    </row>
    <row r="49" spans="1:16" ht="15" customHeight="1" x14ac:dyDescent="0.2">
      <c r="A49" s="27" t="s">
        <v>78</v>
      </c>
      <c r="B49" s="18"/>
      <c r="C49" s="18"/>
      <c r="D49" s="18"/>
      <c r="E49" s="18"/>
      <c r="F49" s="18">
        <v>2</v>
      </c>
      <c r="G49" s="18">
        <v>2</v>
      </c>
      <c r="H49" s="18"/>
      <c r="I49" s="18">
        <v>2</v>
      </c>
      <c r="J49" s="18">
        <v>2</v>
      </c>
      <c r="K49" s="18"/>
      <c r="L49" s="18">
        <v>4</v>
      </c>
      <c r="M49" s="18">
        <v>4</v>
      </c>
      <c r="N49" s="18"/>
      <c r="O49" s="18">
        <f t="shared" si="2"/>
        <v>5</v>
      </c>
      <c r="P49" s="18">
        <v>5</v>
      </c>
    </row>
    <row r="50" spans="1:16" ht="15" customHeight="1" x14ac:dyDescent="0.2">
      <c r="A50" s="33" t="s">
        <v>79</v>
      </c>
      <c r="B50" s="12"/>
      <c r="C50" s="12"/>
      <c r="D50" s="12"/>
      <c r="E50" s="12"/>
      <c r="F50" s="12">
        <v>1</v>
      </c>
      <c r="G50" s="12">
        <v>1</v>
      </c>
      <c r="H50" s="12"/>
      <c r="I50" s="12">
        <v>2</v>
      </c>
      <c r="J50" s="12">
        <v>2</v>
      </c>
      <c r="K50" s="12"/>
      <c r="L50" s="12">
        <v>3</v>
      </c>
      <c r="M50" s="12">
        <v>3</v>
      </c>
      <c r="N50" s="12"/>
      <c r="O50" s="12">
        <f t="shared" si="2"/>
        <v>3</v>
      </c>
      <c r="P50" s="12">
        <v>3</v>
      </c>
    </row>
    <row r="51" spans="1:16" ht="30" customHeight="1" x14ac:dyDescent="0.2">
      <c r="A51" s="79" t="s">
        <v>66</v>
      </c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</row>
    <row r="52" spans="1:16" x14ac:dyDescent="0.2">
      <c r="A52" s="6" t="s">
        <v>93</v>
      </c>
    </row>
  </sheetData>
  <mergeCells count="7">
    <mergeCell ref="A51:P51"/>
    <mergeCell ref="E4:G4"/>
    <mergeCell ref="N4:P4"/>
    <mergeCell ref="A1:P1"/>
    <mergeCell ref="B4:D4"/>
    <mergeCell ref="H4:J4"/>
    <mergeCell ref="K4:M4"/>
  </mergeCells>
  <phoneticPr fontId="0" type="noConversion"/>
  <printOptions horizontalCentered="1"/>
  <pageMargins left="0.19685039370078741" right="0.19685039370078741" top="0.78740157480314965" bottom="0.39370078740157483" header="0.27559055118110237" footer="0.27559055118110237"/>
  <pageSetup paperSize="9" scale="62" firstPageNumber="264" orientation="landscape" r:id="rId1"/>
  <headerFooter alignWithMargins="0">
    <oddFooter>&amp;C&amp;P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9"/>
  <sheetViews>
    <sheetView zoomScaleNormal="100" workbookViewId="0">
      <selection activeCell="D19" sqref="D19"/>
    </sheetView>
  </sheetViews>
  <sheetFormatPr defaultRowHeight="12.75" x14ac:dyDescent="0.2"/>
  <cols>
    <col min="1" max="1" width="28.85546875" style="2" customWidth="1"/>
    <col min="2" max="2" width="8.7109375" style="2" customWidth="1"/>
    <col min="3" max="4" width="8.85546875" style="2" customWidth="1"/>
    <col min="5" max="5" width="8.42578125" style="2" customWidth="1"/>
    <col min="6" max="6" width="13.5703125" style="2" customWidth="1"/>
    <col min="7" max="7" width="10.140625" style="2" customWidth="1"/>
    <col min="8" max="8" width="12.140625" style="2" customWidth="1"/>
    <col min="9" max="9" width="12.85546875" style="2" bestFit="1" customWidth="1"/>
    <col min="10" max="10" width="8" style="2" customWidth="1"/>
    <col min="11" max="11" width="12.42578125" style="2" customWidth="1"/>
    <col min="12" max="16384" width="9.140625" style="2"/>
  </cols>
  <sheetData>
    <row r="1" spans="1:14" ht="15" customHeight="1" x14ac:dyDescent="0.2">
      <c r="A1" s="86" t="s">
        <v>98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4" x14ac:dyDescent="0.2">
      <c r="A2" s="19"/>
    </row>
    <row r="3" spans="1:14" x14ac:dyDescent="0.2">
      <c r="A3" s="19"/>
      <c r="D3" s="7"/>
    </row>
    <row r="4" spans="1:14" s="5" customFormat="1" ht="15" customHeight="1" x14ac:dyDescent="0.2">
      <c r="A4" s="88"/>
      <c r="B4" s="85" t="s">
        <v>40</v>
      </c>
      <c r="C4" s="85" t="s">
        <v>71</v>
      </c>
      <c r="D4" s="77" t="s">
        <v>10</v>
      </c>
      <c r="E4" s="77"/>
      <c r="F4" s="77"/>
      <c r="G4" s="80" t="s">
        <v>16</v>
      </c>
      <c r="H4" s="80"/>
      <c r="I4" s="80"/>
      <c r="J4" s="36"/>
      <c r="K4" s="85" t="s">
        <v>58</v>
      </c>
    </row>
    <row r="5" spans="1:14" ht="45.75" customHeight="1" x14ac:dyDescent="0.2">
      <c r="A5" s="89"/>
      <c r="B5" s="85"/>
      <c r="C5" s="77"/>
      <c r="D5" s="23" t="s">
        <v>15</v>
      </c>
      <c r="E5" s="23" t="s">
        <v>11</v>
      </c>
      <c r="F5" s="23" t="s">
        <v>12</v>
      </c>
      <c r="G5" s="23" t="s">
        <v>15</v>
      </c>
      <c r="H5" s="23" t="s">
        <v>11</v>
      </c>
      <c r="I5" s="23" t="s">
        <v>12</v>
      </c>
      <c r="J5" s="23" t="s">
        <v>13</v>
      </c>
      <c r="K5" s="87"/>
    </row>
    <row r="6" spans="1:14" s="39" customFormat="1" ht="15" customHeight="1" x14ac:dyDescent="0.2">
      <c r="A6" s="34" t="s">
        <v>82</v>
      </c>
      <c r="B6" s="41">
        <f>C6+J6</f>
        <v>18096</v>
      </c>
      <c r="C6" s="41">
        <f>SUM(C7:C48)</f>
        <v>16212</v>
      </c>
      <c r="D6" s="41">
        <f>SUM(D7:D48)</f>
        <v>13573</v>
      </c>
      <c r="E6" s="41">
        <f>SUM(E7:E48)</f>
        <v>12960</v>
      </c>
      <c r="F6" s="41">
        <f>SUM(F7:F48)</f>
        <v>613</v>
      </c>
      <c r="G6" s="41">
        <f>SUM(G7:G48)</f>
        <v>2639</v>
      </c>
      <c r="H6" s="41">
        <f>SUM(H7:H47)</f>
        <v>1676</v>
      </c>
      <c r="I6" s="41">
        <f>SUM(I7:I48)</f>
        <v>963</v>
      </c>
      <c r="J6" s="41">
        <f>SUM(J7:J48)</f>
        <v>1884</v>
      </c>
      <c r="K6" s="41">
        <f>SUM(K7:K48)</f>
        <v>16181</v>
      </c>
      <c r="N6" s="40"/>
    </row>
    <row r="7" spans="1:14" ht="15" customHeight="1" x14ac:dyDescent="0.2">
      <c r="A7" s="31" t="s">
        <v>0</v>
      </c>
      <c r="B7" s="38">
        <f>C7+J7</f>
        <v>4462</v>
      </c>
      <c r="C7" s="38">
        <f>D7+G7</f>
        <v>4127</v>
      </c>
      <c r="D7" s="38">
        <f>E7+F7</f>
        <v>3388</v>
      </c>
      <c r="E7" s="38">
        <v>3113</v>
      </c>
      <c r="F7" s="38">
        <v>275</v>
      </c>
      <c r="G7" s="38">
        <f>H7+I7</f>
        <v>739</v>
      </c>
      <c r="H7" s="38">
        <v>457</v>
      </c>
      <c r="I7" s="38">
        <v>282</v>
      </c>
      <c r="J7" s="38">
        <v>335</v>
      </c>
      <c r="K7" s="38">
        <v>4122</v>
      </c>
    </row>
    <row r="8" spans="1:14" ht="15" customHeight="1" x14ac:dyDescent="0.2">
      <c r="A8" s="27" t="s">
        <v>1</v>
      </c>
      <c r="B8" s="18">
        <f t="shared" ref="B8:B48" si="0">C8+J8</f>
        <v>379</v>
      </c>
      <c r="C8" s="18">
        <f t="shared" ref="C8:C48" si="1">D8+G8</f>
        <v>359</v>
      </c>
      <c r="D8" s="18">
        <f t="shared" ref="D8:D48" si="2">E8+F8</f>
        <v>304</v>
      </c>
      <c r="E8" s="18">
        <v>276</v>
      </c>
      <c r="F8" s="18">
        <v>28</v>
      </c>
      <c r="G8" s="18">
        <f t="shared" ref="G8:G48" si="3">H8+I8</f>
        <v>55</v>
      </c>
      <c r="H8" s="18">
        <v>34</v>
      </c>
      <c r="I8" s="18">
        <v>21</v>
      </c>
      <c r="J8" s="18">
        <v>20</v>
      </c>
      <c r="K8" s="18">
        <v>358</v>
      </c>
    </row>
    <row r="9" spans="1:14" ht="15" customHeight="1" x14ac:dyDescent="0.2">
      <c r="A9" s="27" t="s">
        <v>2</v>
      </c>
      <c r="B9" s="18">
        <f t="shared" si="0"/>
        <v>193</v>
      </c>
      <c r="C9" s="18">
        <f t="shared" si="1"/>
        <v>179</v>
      </c>
      <c r="D9" s="18">
        <f t="shared" si="2"/>
        <v>143</v>
      </c>
      <c r="E9" s="18">
        <v>121</v>
      </c>
      <c r="F9" s="18">
        <v>22</v>
      </c>
      <c r="G9" s="18">
        <f t="shared" si="3"/>
        <v>36</v>
      </c>
      <c r="H9" s="18">
        <v>15</v>
      </c>
      <c r="I9" s="18">
        <v>21</v>
      </c>
      <c r="J9" s="18">
        <v>14</v>
      </c>
      <c r="K9" s="18">
        <v>178</v>
      </c>
      <c r="N9" s="1"/>
    </row>
    <row r="10" spans="1:14" ht="15" customHeight="1" x14ac:dyDescent="0.2">
      <c r="A10" s="27" t="s">
        <v>3</v>
      </c>
      <c r="B10" s="18">
        <f t="shared" si="0"/>
        <v>166</v>
      </c>
      <c r="C10" s="18">
        <f t="shared" si="1"/>
        <v>156</v>
      </c>
      <c r="D10" s="18">
        <f t="shared" si="2"/>
        <v>136</v>
      </c>
      <c r="E10" s="18">
        <v>122</v>
      </c>
      <c r="F10" s="18">
        <v>14</v>
      </c>
      <c r="G10" s="18">
        <f t="shared" si="3"/>
        <v>20</v>
      </c>
      <c r="H10" s="18">
        <v>8</v>
      </c>
      <c r="I10" s="18">
        <v>12</v>
      </c>
      <c r="J10" s="18">
        <v>10</v>
      </c>
      <c r="K10" s="18">
        <v>156</v>
      </c>
      <c r="N10" s="1"/>
    </row>
    <row r="11" spans="1:14" ht="15" customHeight="1" x14ac:dyDescent="0.2">
      <c r="A11" s="27" t="s">
        <v>4</v>
      </c>
      <c r="B11" s="18">
        <f t="shared" si="0"/>
        <v>610</v>
      </c>
      <c r="C11" s="18">
        <f t="shared" si="1"/>
        <v>563</v>
      </c>
      <c r="D11" s="18">
        <f t="shared" si="2"/>
        <v>459</v>
      </c>
      <c r="E11" s="18">
        <v>427</v>
      </c>
      <c r="F11" s="18">
        <v>32</v>
      </c>
      <c r="G11" s="18">
        <f t="shared" si="3"/>
        <v>104</v>
      </c>
      <c r="H11" s="18">
        <v>66</v>
      </c>
      <c r="I11" s="18">
        <v>38</v>
      </c>
      <c r="J11" s="18">
        <v>47</v>
      </c>
      <c r="K11" s="18">
        <v>563</v>
      </c>
    </row>
    <row r="12" spans="1:14" ht="15" customHeight="1" x14ac:dyDescent="0.2">
      <c r="A12" s="27" t="s">
        <v>75</v>
      </c>
      <c r="B12" s="18">
        <f t="shared" si="0"/>
        <v>167</v>
      </c>
      <c r="C12" s="18">
        <f t="shared" si="1"/>
        <v>155</v>
      </c>
      <c r="D12" s="18">
        <f t="shared" si="2"/>
        <v>111</v>
      </c>
      <c r="E12" s="18">
        <v>103</v>
      </c>
      <c r="F12" s="18">
        <v>8</v>
      </c>
      <c r="G12" s="18">
        <f t="shared" si="3"/>
        <v>44</v>
      </c>
      <c r="H12" s="18">
        <v>12</v>
      </c>
      <c r="I12" s="18">
        <v>32</v>
      </c>
      <c r="J12" s="18">
        <v>12</v>
      </c>
      <c r="K12" s="18">
        <v>155</v>
      </c>
    </row>
    <row r="13" spans="1:14" ht="15" customHeight="1" x14ac:dyDescent="0.2">
      <c r="A13" s="27" t="s">
        <v>5</v>
      </c>
      <c r="B13" s="18">
        <f t="shared" si="0"/>
        <v>20</v>
      </c>
      <c r="C13" s="18">
        <f t="shared" si="1"/>
        <v>20</v>
      </c>
      <c r="D13" s="18">
        <f t="shared" si="2"/>
        <v>18</v>
      </c>
      <c r="E13" s="18">
        <v>18</v>
      </c>
      <c r="F13" s="18"/>
      <c r="G13" s="18">
        <f t="shared" si="3"/>
        <v>2</v>
      </c>
      <c r="H13" s="18">
        <v>1</v>
      </c>
      <c r="I13" s="18">
        <v>1</v>
      </c>
      <c r="J13" s="18"/>
      <c r="K13" s="18">
        <v>20</v>
      </c>
    </row>
    <row r="14" spans="1:14" ht="15" customHeight="1" x14ac:dyDescent="0.2">
      <c r="A14" s="27" t="s">
        <v>6</v>
      </c>
      <c r="B14" s="18">
        <f t="shared" si="0"/>
        <v>21</v>
      </c>
      <c r="C14" s="18">
        <f t="shared" si="1"/>
        <v>20</v>
      </c>
      <c r="D14" s="18">
        <f t="shared" si="2"/>
        <v>16</v>
      </c>
      <c r="E14" s="18">
        <v>16</v>
      </c>
      <c r="F14" s="18"/>
      <c r="G14" s="18">
        <f t="shared" si="3"/>
        <v>4</v>
      </c>
      <c r="H14" s="18"/>
      <c r="I14" s="18">
        <v>4</v>
      </c>
      <c r="J14" s="18">
        <v>1</v>
      </c>
      <c r="K14" s="18">
        <v>20</v>
      </c>
    </row>
    <row r="15" spans="1:14" ht="15" customHeight="1" x14ac:dyDescent="0.2">
      <c r="A15" s="25" t="s">
        <v>72</v>
      </c>
      <c r="B15" s="18">
        <f t="shared" si="0"/>
        <v>97</v>
      </c>
      <c r="C15" s="18">
        <f t="shared" si="1"/>
        <v>96</v>
      </c>
      <c r="D15" s="18">
        <f t="shared" si="2"/>
        <v>77</v>
      </c>
      <c r="E15" s="18">
        <v>65</v>
      </c>
      <c r="F15" s="18">
        <v>12</v>
      </c>
      <c r="G15" s="18">
        <f t="shared" si="3"/>
        <v>19</v>
      </c>
      <c r="H15" s="18">
        <v>13</v>
      </c>
      <c r="I15" s="18">
        <v>6</v>
      </c>
      <c r="J15" s="18">
        <v>1</v>
      </c>
      <c r="K15" s="18">
        <v>96</v>
      </c>
    </row>
    <row r="16" spans="1:14" ht="15" customHeight="1" x14ac:dyDescent="0.2">
      <c r="A16" s="25" t="s">
        <v>7</v>
      </c>
      <c r="B16" s="18">
        <f t="shared" si="0"/>
        <v>5</v>
      </c>
      <c r="C16" s="18">
        <f t="shared" si="1"/>
        <v>5</v>
      </c>
      <c r="D16" s="18">
        <f t="shared" si="2"/>
        <v>5</v>
      </c>
      <c r="E16" s="18">
        <v>5</v>
      </c>
      <c r="F16" s="18"/>
      <c r="G16" s="18"/>
      <c r="H16" s="18"/>
      <c r="I16" s="18"/>
      <c r="J16" s="18"/>
      <c r="K16" s="18">
        <v>5</v>
      </c>
    </row>
    <row r="17" spans="1:14" ht="15" customHeight="1" x14ac:dyDescent="0.2">
      <c r="A17" s="25" t="s">
        <v>73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4" ht="15" customHeight="1" x14ac:dyDescent="0.2">
      <c r="A18" s="27" t="s">
        <v>8</v>
      </c>
      <c r="B18" s="18">
        <f t="shared" si="0"/>
        <v>72</v>
      </c>
      <c r="C18" s="18">
        <f t="shared" si="1"/>
        <v>64</v>
      </c>
      <c r="D18" s="18">
        <f t="shared" si="2"/>
        <v>54</v>
      </c>
      <c r="E18" s="18">
        <v>44</v>
      </c>
      <c r="F18" s="18">
        <v>10</v>
      </c>
      <c r="G18" s="18">
        <f t="shared" si="3"/>
        <v>10</v>
      </c>
      <c r="H18" s="18">
        <v>5</v>
      </c>
      <c r="I18" s="18">
        <v>5</v>
      </c>
      <c r="J18" s="18">
        <v>8</v>
      </c>
      <c r="K18" s="18">
        <v>64</v>
      </c>
    </row>
    <row r="19" spans="1:14" ht="15" customHeight="1" x14ac:dyDescent="0.2">
      <c r="A19" s="27" t="s">
        <v>9</v>
      </c>
      <c r="B19" s="18">
        <f t="shared" si="0"/>
        <v>3710</v>
      </c>
      <c r="C19" s="18">
        <f t="shared" si="1"/>
        <v>3221</v>
      </c>
      <c r="D19" s="18">
        <f t="shared" si="2"/>
        <v>2487</v>
      </c>
      <c r="E19" s="18">
        <v>2439</v>
      </c>
      <c r="F19" s="18">
        <v>48</v>
      </c>
      <c r="G19" s="18">
        <f t="shared" si="3"/>
        <v>734</v>
      </c>
      <c r="H19" s="18">
        <v>543</v>
      </c>
      <c r="I19" s="18">
        <v>191</v>
      </c>
      <c r="J19" s="18">
        <v>489</v>
      </c>
      <c r="K19" s="18">
        <v>3216</v>
      </c>
    </row>
    <row r="20" spans="1:14" ht="15" customHeight="1" x14ac:dyDescent="0.2">
      <c r="A20" s="27" t="s">
        <v>19</v>
      </c>
      <c r="B20" s="18">
        <f t="shared" si="0"/>
        <v>1342</v>
      </c>
      <c r="C20" s="18">
        <f t="shared" si="1"/>
        <v>1185</v>
      </c>
      <c r="D20" s="18">
        <f t="shared" si="2"/>
        <v>993</v>
      </c>
      <c r="E20" s="18">
        <v>976</v>
      </c>
      <c r="F20" s="18">
        <v>17</v>
      </c>
      <c r="G20" s="18">
        <f t="shared" si="3"/>
        <v>192</v>
      </c>
      <c r="H20" s="18">
        <v>151</v>
      </c>
      <c r="I20" s="18">
        <v>41</v>
      </c>
      <c r="J20" s="18">
        <v>157</v>
      </c>
      <c r="K20" s="18">
        <v>1183</v>
      </c>
    </row>
    <row r="21" spans="1:14" ht="15" customHeight="1" x14ac:dyDescent="0.2">
      <c r="A21" s="27" t="s">
        <v>20</v>
      </c>
      <c r="B21" s="18">
        <f t="shared" si="0"/>
        <v>25</v>
      </c>
      <c r="C21" s="18">
        <f t="shared" si="1"/>
        <v>24</v>
      </c>
      <c r="D21" s="18">
        <f t="shared" si="2"/>
        <v>19</v>
      </c>
      <c r="E21" s="18">
        <v>19</v>
      </c>
      <c r="F21" s="18"/>
      <c r="G21" s="18">
        <f t="shared" si="3"/>
        <v>5</v>
      </c>
      <c r="H21" s="18">
        <v>2</v>
      </c>
      <c r="I21" s="18">
        <v>3</v>
      </c>
      <c r="J21" s="18">
        <v>1</v>
      </c>
      <c r="K21" s="18">
        <v>24</v>
      </c>
      <c r="N21" s="1"/>
    </row>
    <row r="22" spans="1:14" ht="15" customHeight="1" x14ac:dyDescent="0.2">
      <c r="A22" s="27" t="s">
        <v>21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4" ht="15" customHeight="1" x14ac:dyDescent="0.2">
      <c r="A23" s="27" t="s">
        <v>76</v>
      </c>
      <c r="B23" s="18">
        <f t="shared" si="0"/>
        <v>145</v>
      </c>
      <c r="C23" s="18">
        <f t="shared" si="1"/>
        <v>133</v>
      </c>
      <c r="D23" s="18">
        <f t="shared" si="2"/>
        <v>123</v>
      </c>
      <c r="E23" s="18">
        <v>120</v>
      </c>
      <c r="F23" s="18">
        <v>3</v>
      </c>
      <c r="G23" s="18">
        <f t="shared" si="3"/>
        <v>10</v>
      </c>
      <c r="H23" s="18">
        <v>5</v>
      </c>
      <c r="I23" s="18">
        <v>5</v>
      </c>
      <c r="J23" s="18">
        <v>12</v>
      </c>
      <c r="K23" s="18">
        <v>133</v>
      </c>
    </row>
    <row r="24" spans="1:14" ht="15" customHeight="1" x14ac:dyDescent="0.2">
      <c r="A24" s="27" t="s">
        <v>22</v>
      </c>
      <c r="B24" s="18">
        <f t="shared" si="0"/>
        <v>318</v>
      </c>
      <c r="C24" s="18">
        <f t="shared" si="1"/>
        <v>281</v>
      </c>
      <c r="D24" s="18">
        <f t="shared" si="2"/>
        <v>232</v>
      </c>
      <c r="E24" s="18">
        <v>229</v>
      </c>
      <c r="F24" s="18">
        <v>3</v>
      </c>
      <c r="G24" s="18">
        <f t="shared" si="3"/>
        <v>49</v>
      </c>
      <c r="H24" s="18">
        <v>28</v>
      </c>
      <c r="I24" s="18">
        <v>21</v>
      </c>
      <c r="J24" s="18">
        <v>37</v>
      </c>
      <c r="K24" s="18">
        <v>281</v>
      </c>
    </row>
    <row r="25" spans="1:14" ht="15" customHeight="1" thickBot="1" x14ac:dyDescent="0.25">
      <c r="A25" s="27" t="s">
        <v>23</v>
      </c>
      <c r="B25" s="18">
        <f t="shared" si="0"/>
        <v>208</v>
      </c>
      <c r="C25" s="18">
        <f t="shared" si="1"/>
        <v>184</v>
      </c>
      <c r="D25" s="18">
        <f t="shared" si="2"/>
        <v>164</v>
      </c>
      <c r="E25" s="18">
        <v>162</v>
      </c>
      <c r="F25" s="18">
        <v>2</v>
      </c>
      <c r="G25" s="18">
        <f t="shared" si="3"/>
        <v>20</v>
      </c>
      <c r="H25" s="18">
        <v>13</v>
      </c>
      <c r="I25" s="18">
        <v>7</v>
      </c>
      <c r="J25" s="18">
        <v>24</v>
      </c>
      <c r="K25" s="18">
        <v>183</v>
      </c>
    </row>
    <row r="26" spans="1:14" ht="15" customHeight="1" x14ac:dyDescent="0.2">
      <c r="A26" s="27" t="s">
        <v>24</v>
      </c>
      <c r="B26" s="18">
        <f t="shared" si="0"/>
        <v>5</v>
      </c>
      <c r="C26" s="18">
        <f t="shared" si="1"/>
        <v>4</v>
      </c>
      <c r="D26" s="18">
        <f t="shared" si="2"/>
        <v>3</v>
      </c>
      <c r="E26" s="18">
        <v>3</v>
      </c>
      <c r="F26" s="18"/>
      <c r="G26" s="18">
        <f t="shared" si="3"/>
        <v>1</v>
      </c>
      <c r="H26" s="18"/>
      <c r="I26" s="18">
        <v>1</v>
      </c>
      <c r="J26" s="18">
        <v>1</v>
      </c>
      <c r="K26" s="18">
        <v>3</v>
      </c>
      <c r="M26" s="83"/>
    </row>
    <row r="27" spans="1:14" ht="15" customHeight="1" thickBot="1" x14ac:dyDescent="0.25">
      <c r="A27" s="27" t="s">
        <v>25</v>
      </c>
      <c r="B27" s="18">
        <f t="shared" si="0"/>
        <v>67</v>
      </c>
      <c r="C27" s="18">
        <f t="shared" si="1"/>
        <v>64</v>
      </c>
      <c r="D27" s="18">
        <f t="shared" si="2"/>
        <v>54</v>
      </c>
      <c r="E27" s="18">
        <v>52</v>
      </c>
      <c r="F27" s="18">
        <v>2</v>
      </c>
      <c r="G27" s="18">
        <f t="shared" si="3"/>
        <v>10</v>
      </c>
      <c r="H27" s="18">
        <v>9</v>
      </c>
      <c r="I27" s="18">
        <v>1</v>
      </c>
      <c r="J27" s="18">
        <v>3</v>
      </c>
      <c r="K27" s="18">
        <v>64</v>
      </c>
      <c r="M27" s="84"/>
    </row>
    <row r="28" spans="1:14" ht="15" customHeight="1" x14ac:dyDescent="0.2">
      <c r="A28" s="27" t="s">
        <v>26</v>
      </c>
      <c r="B28" s="18">
        <f t="shared" si="0"/>
        <v>614</v>
      </c>
      <c r="C28" s="18">
        <f t="shared" si="1"/>
        <v>574</v>
      </c>
      <c r="D28" s="18">
        <f t="shared" si="2"/>
        <v>540</v>
      </c>
      <c r="E28" s="18">
        <v>533</v>
      </c>
      <c r="F28" s="18">
        <v>7</v>
      </c>
      <c r="G28" s="18">
        <f t="shared" si="3"/>
        <v>34</v>
      </c>
      <c r="H28" s="18">
        <v>21</v>
      </c>
      <c r="I28" s="18">
        <v>13</v>
      </c>
      <c r="J28" s="18">
        <v>40</v>
      </c>
      <c r="K28" s="18">
        <v>573</v>
      </c>
    </row>
    <row r="29" spans="1:14" ht="15" customHeight="1" x14ac:dyDescent="0.2">
      <c r="A29" s="27" t="s">
        <v>27</v>
      </c>
      <c r="B29" s="18">
        <f t="shared" si="0"/>
        <v>1736</v>
      </c>
      <c r="C29" s="18">
        <f t="shared" si="1"/>
        <v>1478</v>
      </c>
      <c r="D29" s="18">
        <f t="shared" si="2"/>
        <v>1264</v>
      </c>
      <c r="E29" s="18">
        <v>1200</v>
      </c>
      <c r="F29" s="18">
        <v>64</v>
      </c>
      <c r="G29" s="18">
        <f t="shared" si="3"/>
        <v>214</v>
      </c>
      <c r="H29" s="18">
        <v>116</v>
      </c>
      <c r="I29" s="18">
        <v>98</v>
      </c>
      <c r="J29" s="18">
        <v>258</v>
      </c>
      <c r="K29" s="18">
        <v>1472</v>
      </c>
    </row>
    <row r="30" spans="1:14" ht="15" customHeight="1" x14ac:dyDescent="0.2">
      <c r="A30" s="27" t="s">
        <v>28</v>
      </c>
      <c r="B30" s="18">
        <f t="shared" si="0"/>
        <v>33</v>
      </c>
      <c r="C30" s="18">
        <f t="shared" si="1"/>
        <v>27</v>
      </c>
      <c r="D30" s="18">
        <f t="shared" si="2"/>
        <v>18</v>
      </c>
      <c r="E30" s="18">
        <v>17</v>
      </c>
      <c r="F30" s="18">
        <v>1</v>
      </c>
      <c r="G30" s="18">
        <f t="shared" si="3"/>
        <v>9</v>
      </c>
      <c r="H30" s="18">
        <v>8</v>
      </c>
      <c r="I30" s="18">
        <v>1</v>
      </c>
      <c r="J30" s="18">
        <v>6</v>
      </c>
      <c r="K30" s="18">
        <v>26</v>
      </c>
    </row>
    <row r="31" spans="1:14" ht="15" customHeight="1" x14ac:dyDescent="0.2">
      <c r="A31" s="27" t="s">
        <v>29</v>
      </c>
      <c r="B31" s="18">
        <f t="shared" si="0"/>
        <v>1329</v>
      </c>
      <c r="C31" s="18">
        <f t="shared" si="1"/>
        <v>1090</v>
      </c>
      <c r="D31" s="18">
        <f t="shared" si="2"/>
        <v>978</v>
      </c>
      <c r="E31" s="18">
        <v>967</v>
      </c>
      <c r="F31" s="18">
        <v>11</v>
      </c>
      <c r="G31" s="18">
        <f t="shared" si="3"/>
        <v>112</v>
      </c>
      <c r="H31" s="18">
        <v>56</v>
      </c>
      <c r="I31" s="18">
        <v>56</v>
      </c>
      <c r="J31" s="18">
        <v>239</v>
      </c>
      <c r="K31" s="18">
        <v>1086</v>
      </c>
    </row>
    <row r="32" spans="1:14" ht="15" customHeight="1" x14ac:dyDescent="0.2">
      <c r="A32" s="27" t="s">
        <v>30</v>
      </c>
      <c r="B32" s="18">
        <f t="shared" si="0"/>
        <v>20</v>
      </c>
      <c r="C32" s="18">
        <f t="shared" si="1"/>
        <v>19</v>
      </c>
      <c r="D32" s="18">
        <f t="shared" si="2"/>
        <v>15</v>
      </c>
      <c r="E32" s="18">
        <v>15</v>
      </c>
      <c r="F32" s="18"/>
      <c r="G32" s="18">
        <f t="shared" si="3"/>
        <v>4</v>
      </c>
      <c r="H32" s="18">
        <v>2</v>
      </c>
      <c r="I32" s="18">
        <v>2</v>
      </c>
      <c r="J32" s="18">
        <v>1</v>
      </c>
      <c r="K32" s="18">
        <v>19</v>
      </c>
    </row>
    <row r="33" spans="1:14" ht="15" customHeight="1" x14ac:dyDescent="0.2">
      <c r="A33" s="27" t="s">
        <v>31</v>
      </c>
      <c r="B33" s="18">
        <f t="shared" si="0"/>
        <v>117</v>
      </c>
      <c r="C33" s="18">
        <f t="shared" si="1"/>
        <v>100</v>
      </c>
      <c r="D33" s="18">
        <f t="shared" si="2"/>
        <v>81</v>
      </c>
      <c r="E33" s="18">
        <v>78</v>
      </c>
      <c r="F33" s="18">
        <v>3</v>
      </c>
      <c r="G33" s="18">
        <f t="shared" si="3"/>
        <v>19</v>
      </c>
      <c r="H33" s="18">
        <v>13</v>
      </c>
      <c r="I33" s="18">
        <v>6</v>
      </c>
      <c r="J33" s="18">
        <v>17</v>
      </c>
      <c r="K33" s="18">
        <v>100</v>
      </c>
    </row>
    <row r="34" spans="1:14" ht="15" customHeight="1" x14ac:dyDescent="0.2">
      <c r="A34" s="27" t="s">
        <v>32</v>
      </c>
      <c r="B34" s="18">
        <f t="shared" si="0"/>
        <v>304</v>
      </c>
      <c r="C34" s="18">
        <f t="shared" si="1"/>
        <v>292</v>
      </c>
      <c r="D34" s="18">
        <f t="shared" si="2"/>
        <v>265</v>
      </c>
      <c r="E34" s="18">
        <v>262</v>
      </c>
      <c r="F34" s="18">
        <v>3</v>
      </c>
      <c r="G34" s="18">
        <f t="shared" si="3"/>
        <v>27</v>
      </c>
      <c r="H34" s="18">
        <v>16</v>
      </c>
      <c r="I34" s="18">
        <v>11</v>
      </c>
      <c r="J34" s="18">
        <v>12</v>
      </c>
      <c r="K34" s="18">
        <v>292</v>
      </c>
    </row>
    <row r="35" spans="1:14" ht="15" customHeight="1" x14ac:dyDescent="0.2">
      <c r="A35" s="27" t="s">
        <v>33</v>
      </c>
      <c r="B35" s="18">
        <f t="shared" si="0"/>
        <v>562</v>
      </c>
      <c r="C35" s="18">
        <f t="shared" si="1"/>
        <v>521</v>
      </c>
      <c r="D35" s="18">
        <f t="shared" si="2"/>
        <v>464</v>
      </c>
      <c r="E35" s="18">
        <v>458</v>
      </c>
      <c r="F35" s="18">
        <v>6</v>
      </c>
      <c r="G35" s="18">
        <f t="shared" si="3"/>
        <v>57</v>
      </c>
      <c r="H35" s="18">
        <v>16</v>
      </c>
      <c r="I35" s="18">
        <v>41</v>
      </c>
      <c r="J35" s="18">
        <v>41</v>
      </c>
      <c r="K35" s="18">
        <v>521</v>
      </c>
    </row>
    <row r="36" spans="1:14" ht="15" customHeight="1" x14ac:dyDescent="0.2">
      <c r="A36" s="27" t="s">
        <v>34</v>
      </c>
      <c r="B36" s="18">
        <f t="shared" si="0"/>
        <v>32</v>
      </c>
      <c r="C36" s="18">
        <f t="shared" si="1"/>
        <v>31</v>
      </c>
      <c r="D36" s="18">
        <f t="shared" si="2"/>
        <v>25</v>
      </c>
      <c r="E36" s="18">
        <v>24</v>
      </c>
      <c r="F36" s="18">
        <v>1</v>
      </c>
      <c r="G36" s="18">
        <f t="shared" si="3"/>
        <v>6</v>
      </c>
      <c r="H36" s="18">
        <v>3</v>
      </c>
      <c r="I36" s="18">
        <v>3</v>
      </c>
      <c r="J36" s="18">
        <v>1</v>
      </c>
      <c r="K36" s="18">
        <v>31</v>
      </c>
    </row>
    <row r="37" spans="1:14" ht="15" customHeight="1" x14ac:dyDescent="0.2">
      <c r="A37" s="27" t="s">
        <v>35</v>
      </c>
      <c r="B37" s="18">
        <f t="shared" si="0"/>
        <v>32</v>
      </c>
      <c r="C37" s="18">
        <f t="shared" si="1"/>
        <v>29</v>
      </c>
      <c r="D37" s="18">
        <f t="shared" si="2"/>
        <v>26</v>
      </c>
      <c r="E37" s="18">
        <v>26</v>
      </c>
      <c r="F37" s="18"/>
      <c r="G37" s="18">
        <f t="shared" si="3"/>
        <v>3</v>
      </c>
      <c r="H37" s="18">
        <v>2</v>
      </c>
      <c r="I37" s="18">
        <v>1</v>
      </c>
      <c r="J37" s="18">
        <v>3</v>
      </c>
      <c r="K37" s="18">
        <v>29</v>
      </c>
    </row>
    <row r="38" spans="1:14" ht="15" customHeight="1" x14ac:dyDescent="0.2">
      <c r="A38" s="27" t="s">
        <v>36</v>
      </c>
      <c r="B38" s="18">
        <f t="shared" si="0"/>
        <v>4</v>
      </c>
      <c r="C38" s="18">
        <f t="shared" si="1"/>
        <v>4</v>
      </c>
      <c r="D38" s="18">
        <f t="shared" si="2"/>
        <v>4</v>
      </c>
      <c r="E38" s="18">
        <v>4</v>
      </c>
      <c r="F38" s="18"/>
      <c r="G38" s="18"/>
      <c r="H38" s="18"/>
      <c r="I38" s="18"/>
      <c r="J38" s="18"/>
      <c r="K38" s="18">
        <v>4</v>
      </c>
    </row>
    <row r="39" spans="1:14" ht="15" customHeight="1" x14ac:dyDescent="0.2">
      <c r="A39" s="27" t="s">
        <v>37</v>
      </c>
      <c r="B39" s="18">
        <f t="shared" si="0"/>
        <v>11</v>
      </c>
      <c r="C39" s="18">
        <f t="shared" si="1"/>
        <v>11</v>
      </c>
      <c r="D39" s="18">
        <f t="shared" si="2"/>
        <v>9</v>
      </c>
      <c r="E39" s="18">
        <v>9</v>
      </c>
      <c r="F39" s="18"/>
      <c r="G39" s="18">
        <f t="shared" si="3"/>
        <v>2</v>
      </c>
      <c r="H39" s="18"/>
      <c r="I39" s="18">
        <v>2</v>
      </c>
      <c r="J39" s="18"/>
      <c r="K39" s="18">
        <v>11</v>
      </c>
    </row>
    <row r="40" spans="1:14" ht="15" customHeight="1" x14ac:dyDescent="0.2">
      <c r="A40" s="27" t="s">
        <v>38</v>
      </c>
      <c r="B40" s="18">
        <f t="shared" si="0"/>
        <v>90</v>
      </c>
      <c r="C40" s="18">
        <f t="shared" si="1"/>
        <v>82</v>
      </c>
      <c r="D40" s="18">
        <f t="shared" si="2"/>
        <v>68</v>
      </c>
      <c r="E40" s="18">
        <v>66</v>
      </c>
      <c r="F40" s="18">
        <v>2</v>
      </c>
      <c r="G40" s="18">
        <f t="shared" si="3"/>
        <v>14</v>
      </c>
      <c r="H40" s="18">
        <v>12</v>
      </c>
      <c r="I40" s="18">
        <v>2</v>
      </c>
      <c r="J40" s="18">
        <v>8</v>
      </c>
      <c r="K40" s="18">
        <v>82</v>
      </c>
    </row>
    <row r="41" spans="1:14" ht="15" customHeight="1" x14ac:dyDescent="0.2">
      <c r="A41" s="27" t="s">
        <v>39</v>
      </c>
      <c r="B41" s="18">
        <f t="shared" si="0"/>
        <v>187</v>
      </c>
      <c r="C41" s="18">
        <f t="shared" si="1"/>
        <v>177</v>
      </c>
      <c r="D41" s="18">
        <f t="shared" si="2"/>
        <v>155</v>
      </c>
      <c r="E41" s="18">
        <v>154</v>
      </c>
      <c r="F41" s="18">
        <v>1</v>
      </c>
      <c r="G41" s="18">
        <f t="shared" si="3"/>
        <v>22</v>
      </c>
      <c r="H41" s="18">
        <v>20</v>
      </c>
      <c r="I41" s="18">
        <v>2</v>
      </c>
      <c r="J41" s="18">
        <v>10</v>
      </c>
      <c r="K41" s="18">
        <v>177</v>
      </c>
    </row>
    <row r="42" spans="1:14" ht="15" customHeight="1" x14ac:dyDescent="0.2">
      <c r="A42" s="27" t="s">
        <v>46</v>
      </c>
      <c r="B42" s="18">
        <f t="shared" si="0"/>
        <v>220</v>
      </c>
      <c r="C42" s="18">
        <f t="shared" si="1"/>
        <v>194</v>
      </c>
      <c r="D42" s="18">
        <f t="shared" si="2"/>
        <v>188</v>
      </c>
      <c r="E42" s="18">
        <v>182</v>
      </c>
      <c r="F42" s="18">
        <v>6</v>
      </c>
      <c r="G42" s="18">
        <f t="shared" si="3"/>
        <v>6</v>
      </c>
      <c r="H42" s="18">
        <v>4</v>
      </c>
      <c r="I42" s="18">
        <v>2</v>
      </c>
      <c r="J42" s="18">
        <v>26</v>
      </c>
      <c r="K42" s="18">
        <v>193</v>
      </c>
      <c r="N42" s="1"/>
    </row>
    <row r="43" spans="1:14" ht="15" customHeight="1" x14ac:dyDescent="0.2">
      <c r="A43" s="27" t="s">
        <v>47</v>
      </c>
      <c r="B43" s="18">
        <f t="shared" si="0"/>
        <v>13</v>
      </c>
      <c r="C43" s="18">
        <f t="shared" si="1"/>
        <v>13</v>
      </c>
      <c r="D43" s="18">
        <f t="shared" si="2"/>
        <v>11</v>
      </c>
      <c r="E43" s="18">
        <v>9</v>
      </c>
      <c r="F43" s="18">
        <v>2</v>
      </c>
      <c r="G43" s="18">
        <f t="shared" si="3"/>
        <v>2</v>
      </c>
      <c r="H43" s="18">
        <v>1</v>
      </c>
      <c r="I43" s="18">
        <v>1</v>
      </c>
      <c r="J43" s="18"/>
      <c r="K43" s="18">
        <v>13</v>
      </c>
    </row>
    <row r="44" spans="1:14" ht="15" customHeight="1" x14ac:dyDescent="0.2">
      <c r="A44" s="27" t="s">
        <v>48</v>
      </c>
      <c r="B44" s="18">
        <f t="shared" si="0"/>
        <v>1</v>
      </c>
      <c r="C44" s="18">
        <f t="shared" si="1"/>
        <v>1</v>
      </c>
      <c r="D44" s="18">
        <f t="shared" si="2"/>
        <v>1</v>
      </c>
      <c r="E44" s="18">
        <v>1</v>
      </c>
      <c r="F44" s="18"/>
      <c r="G44" s="18"/>
      <c r="H44" s="18"/>
      <c r="I44" s="18"/>
      <c r="J44" s="18"/>
      <c r="K44" s="18">
        <v>1</v>
      </c>
    </row>
    <row r="45" spans="1:14" ht="15" customHeight="1" x14ac:dyDescent="0.2">
      <c r="A45" s="27" t="s">
        <v>50</v>
      </c>
      <c r="B45" s="18">
        <f t="shared" si="0"/>
        <v>1</v>
      </c>
      <c r="C45" s="18">
        <f t="shared" si="1"/>
        <v>1</v>
      </c>
      <c r="D45" s="18"/>
      <c r="E45" s="18"/>
      <c r="F45" s="18"/>
      <c r="G45" s="18">
        <f t="shared" si="3"/>
        <v>1</v>
      </c>
      <c r="H45" s="18"/>
      <c r="I45" s="18">
        <v>1</v>
      </c>
      <c r="J45" s="18"/>
      <c r="K45" s="18">
        <v>1</v>
      </c>
    </row>
    <row r="46" spans="1:14" ht="15" customHeight="1" x14ac:dyDescent="0.2">
      <c r="A46" s="27" t="s">
        <v>49</v>
      </c>
      <c r="B46" s="18">
        <f t="shared" si="0"/>
        <v>321</v>
      </c>
      <c r="C46" s="18">
        <f t="shared" si="1"/>
        <v>298</v>
      </c>
      <c r="D46" s="18">
        <f t="shared" si="2"/>
        <v>264</v>
      </c>
      <c r="E46" s="18">
        <v>240</v>
      </c>
      <c r="F46" s="18">
        <v>24</v>
      </c>
      <c r="G46" s="18">
        <f t="shared" si="3"/>
        <v>34</v>
      </c>
      <c r="H46" s="18">
        <v>18</v>
      </c>
      <c r="I46" s="18">
        <v>16</v>
      </c>
      <c r="J46" s="18">
        <v>23</v>
      </c>
      <c r="K46" s="18">
        <v>298</v>
      </c>
    </row>
    <row r="47" spans="1:14" ht="15" customHeight="1" x14ac:dyDescent="0.2">
      <c r="A47" s="27" t="s">
        <v>53</v>
      </c>
      <c r="B47" s="18">
        <f t="shared" si="0"/>
        <v>355</v>
      </c>
      <c r="C47" s="18">
        <f t="shared" si="1"/>
        <v>334</v>
      </c>
      <c r="D47" s="18">
        <f t="shared" si="2"/>
        <v>318</v>
      </c>
      <c r="E47" s="18">
        <v>313</v>
      </c>
      <c r="F47" s="18">
        <v>5</v>
      </c>
      <c r="G47" s="18">
        <f t="shared" si="3"/>
        <v>16</v>
      </c>
      <c r="H47" s="18">
        <v>6</v>
      </c>
      <c r="I47" s="18">
        <v>10</v>
      </c>
      <c r="J47" s="18">
        <v>21</v>
      </c>
      <c r="K47" s="18">
        <v>332</v>
      </c>
    </row>
    <row r="48" spans="1:14" ht="15" customHeight="1" x14ac:dyDescent="0.2">
      <c r="A48" s="33" t="s">
        <v>77</v>
      </c>
      <c r="B48" s="12">
        <f t="shared" si="0"/>
        <v>102</v>
      </c>
      <c r="C48" s="12">
        <f t="shared" si="1"/>
        <v>96</v>
      </c>
      <c r="D48" s="12">
        <f t="shared" si="2"/>
        <v>93</v>
      </c>
      <c r="E48" s="12">
        <v>92</v>
      </c>
      <c r="F48" s="12">
        <v>1</v>
      </c>
      <c r="G48" s="12">
        <f t="shared" si="3"/>
        <v>3</v>
      </c>
      <c r="H48" s="12"/>
      <c r="I48" s="12">
        <v>3</v>
      </c>
      <c r="J48" s="12">
        <v>6</v>
      </c>
      <c r="K48" s="12">
        <v>96</v>
      </c>
    </row>
    <row r="49" spans="1:8" ht="15" customHeight="1" x14ac:dyDescent="0.2">
      <c r="A49" s="6" t="s">
        <v>60</v>
      </c>
    </row>
    <row r="51" spans="1:8" x14ac:dyDescent="0.2">
      <c r="E51" s="6"/>
      <c r="H51" s="6"/>
    </row>
    <row r="52" spans="1:8" x14ac:dyDescent="0.2">
      <c r="E52" s="6"/>
      <c r="H52" s="6"/>
    </row>
    <row r="53" spans="1:8" x14ac:dyDescent="0.2">
      <c r="E53" s="6"/>
      <c r="H53" s="6"/>
    </row>
    <row r="54" spans="1:8" x14ac:dyDescent="0.2">
      <c r="E54" s="6"/>
      <c r="H54" s="6"/>
    </row>
    <row r="55" spans="1:8" x14ac:dyDescent="0.2">
      <c r="E55" s="6"/>
      <c r="H55" s="6"/>
    </row>
    <row r="56" spans="1:8" x14ac:dyDescent="0.2">
      <c r="E56" s="6"/>
      <c r="H56" s="6"/>
    </row>
    <row r="57" spans="1:8" x14ac:dyDescent="0.2">
      <c r="E57" s="6"/>
      <c r="H57" s="6"/>
    </row>
    <row r="58" spans="1:8" x14ac:dyDescent="0.2">
      <c r="H58" s="6"/>
    </row>
    <row r="59" spans="1:8" x14ac:dyDescent="0.2">
      <c r="H59" s="6"/>
    </row>
    <row r="60" spans="1:8" x14ac:dyDescent="0.2">
      <c r="H60" s="6"/>
    </row>
    <row r="61" spans="1:8" x14ac:dyDescent="0.2">
      <c r="H61" s="6"/>
    </row>
    <row r="62" spans="1:8" x14ac:dyDescent="0.2">
      <c r="H62" s="6"/>
    </row>
    <row r="63" spans="1:8" x14ac:dyDescent="0.2">
      <c r="H63" s="6"/>
    </row>
    <row r="64" spans="1:8" x14ac:dyDescent="0.2">
      <c r="H64" s="6"/>
    </row>
    <row r="65" spans="8:8" x14ac:dyDescent="0.2">
      <c r="H65" s="6"/>
    </row>
    <row r="66" spans="8:8" x14ac:dyDescent="0.2">
      <c r="H66" s="6"/>
    </row>
    <row r="67" spans="8:8" x14ac:dyDescent="0.2">
      <c r="H67" s="6"/>
    </row>
    <row r="68" spans="8:8" x14ac:dyDescent="0.2">
      <c r="H68" s="6"/>
    </row>
    <row r="69" spans="8:8" x14ac:dyDescent="0.2">
      <c r="H69" s="6"/>
    </row>
    <row r="70" spans="8:8" x14ac:dyDescent="0.2">
      <c r="H70" s="6"/>
    </row>
    <row r="71" spans="8:8" x14ac:dyDescent="0.2">
      <c r="H71" s="6"/>
    </row>
    <row r="72" spans="8:8" x14ac:dyDescent="0.2">
      <c r="H72" s="6"/>
    </row>
    <row r="73" spans="8:8" x14ac:dyDescent="0.2">
      <c r="H73" s="6"/>
    </row>
    <row r="74" spans="8:8" x14ac:dyDescent="0.2">
      <c r="H74" s="6"/>
    </row>
    <row r="75" spans="8:8" x14ac:dyDescent="0.2">
      <c r="H75" s="6"/>
    </row>
    <row r="76" spans="8:8" x14ac:dyDescent="0.2">
      <c r="H76" s="6"/>
    </row>
    <row r="77" spans="8:8" x14ac:dyDescent="0.2">
      <c r="H77" s="6"/>
    </row>
    <row r="78" spans="8:8" x14ac:dyDescent="0.2">
      <c r="H78" s="6"/>
    </row>
    <row r="79" spans="8:8" x14ac:dyDescent="0.2">
      <c r="H79" s="6"/>
    </row>
  </sheetData>
  <mergeCells count="8">
    <mergeCell ref="M26:M27"/>
    <mergeCell ref="C4:C5"/>
    <mergeCell ref="A1:K1"/>
    <mergeCell ref="B4:B5"/>
    <mergeCell ref="D4:F4"/>
    <mergeCell ref="G4:I4"/>
    <mergeCell ref="K4:K5"/>
    <mergeCell ref="A4:A5"/>
  </mergeCells>
  <phoneticPr fontId="7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66" firstPageNumber="256" orientation="portrait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9"/>
  <sheetViews>
    <sheetView zoomScaleNormal="100" workbookViewId="0">
      <selection activeCell="K15" sqref="K15"/>
    </sheetView>
  </sheetViews>
  <sheetFormatPr defaultRowHeight="12.75" x14ac:dyDescent="0.2"/>
  <cols>
    <col min="1" max="1" width="28" style="2" customWidth="1"/>
    <col min="2" max="2" width="9" style="2" customWidth="1"/>
    <col min="3" max="5" width="8.7109375" style="2" customWidth="1"/>
    <col min="6" max="6" width="13.28515625" style="2" customWidth="1"/>
    <col min="7" max="7" width="9.5703125" style="2" customWidth="1"/>
    <col min="8" max="8" width="11.140625" style="2" customWidth="1"/>
    <col min="9" max="9" width="13.85546875" style="2" customWidth="1"/>
    <col min="10" max="10" width="9" style="2" customWidth="1"/>
    <col min="11" max="11" width="14.28515625" style="2" customWidth="1"/>
    <col min="12" max="16384" width="9.140625" style="2"/>
  </cols>
  <sheetData>
    <row r="1" spans="1:11" ht="30" customHeight="1" x14ac:dyDescent="0.2">
      <c r="A1" s="86" t="s">
        <v>97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x14ac:dyDescent="0.2">
      <c r="A2" s="19"/>
    </row>
    <row r="3" spans="1:11" x14ac:dyDescent="0.2">
      <c r="A3" s="19"/>
    </row>
    <row r="4" spans="1:11" s="5" customFormat="1" ht="15" customHeight="1" x14ac:dyDescent="0.2">
      <c r="A4" s="90"/>
      <c r="B4" s="85" t="s">
        <v>40</v>
      </c>
      <c r="C4" s="85" t="s">
        <v>71</v>
      </c>
      <c r="D4" s="77" t="s">
        <v>10</v>
      </c>
      <c r="E4" s="77"/>
      <c r="F4" s="77"/>
      <c r="G4" s="80" t="s">
        <v>16</v>
      </c>
      <c r="H4" s="80"/>
      <c r="I4" s="80"/>
      <c r="J4" s="36"/>
      <c r="K4" s="77" t="s">
        <v>57</v>
      </c>
    </row>
    <row r="5" spans="1:11" ht="79.5" customHeight="1" x14ac:dyDescent="0.2">
      <c r="A5" s="91"/>
      <c r="B5" s="85"/>
      <c r="C5" s="77"/>
      <c r="D5" s="23" t="s">
        <v>15</v>
      </c>
      <c r="E5" s="23" t="s">
        <v>11</v>
      </c>
      <c r="F5" s="23" t="s">
        <v>12</v>
      </c>
      <c r="G5" s="23" t="s">
        <v>15</v>
      </c>
      <c r="H5" s="23" t="s">
        <v>11</v>
      </c>
      <c r="I5" s="23" t="s">
        <v>12</v>
      </c>
      <c r="J5" s="23" t="s">
        <v>13</v>
      </c>
      <c r="K5" s="80"/>
    </row>
    <row r="6" spans="1:11" s="6" customFormat="1" ht="15" customHeight="1" x14ac:dyDescent="0.2">
      <c r="A6" s="34" t="s">
        <v>82</v>
      </c>
      <c r="B6" s="9">
        <f>SUM(B7:B49)</f>
        <v>9029</v>
      </c>
      <c r="C6" s="9">
        <f>SUM(C7:C49)</f>
        <v>8296</v>
      </c>
      <c r="D6" s="9">
        <f>E6+F6</f>
        <v>6813</v>
      </c>
      <c r="E6" s="9">
        <f>SUM(E7:E48)</f>
        <v>6317</v>
      </c>
      <c r="F6" s="9">
        <f>SUM(F7:F48)</f>
        <v>496</v>
      </c>
      <c r="G6" s="9">
        <f>H6+I6</f>
        <v>1483</v>
      </c>
      <c r="H6" s="9">
        <f>SUM(H7:H49)</f>
        <v>852</v>
      </c>
      <c r="I6" s="9">
        <f>SUM(I7:I49)</f>
        <v>631</v>
      </c>
      <c r="J6" s="9">
        <f>SUM(J7:J49)</f>
        <v>733</v>
      </c>
      <c r="K6" s="9">
        <f>SUM(K7:K48)</f>
        <v>8285</v>
      </c>
    </row>
    <row r="7" spans="1:11" ht="15" customHeight="1" x14ac:dyDescent="0.2">
      <c r="A7" s="27" t="s">
        <v>0</v>
      </c>
      <c r="B7" s="18">
        <f t="shared" ref="B7:B48" si="0">C7+J7</f>
        <v>3496</v>
      </c>
      <c r="C7" s="18">
        <f>D7+G7</f>
        <v>3240</v>
      </c>
      <c r="D7" s="18">
        <f>E7+F7</f>
        <v>2655</v>
      </c>
      <c r="E7" s="18">
        <v>2389</v>
      </c>
      <c r="F7" s="18">
        <v>266</v>
      </c>
      <c r="G7" s="18">
        <f>H7+I7</f>
        <v>585</v>
      </c>
      <c r="H7" s="18">
        <v>334</v>
      </c>
      <c r="I7" s="38">
        <v>251</v>
      </c>
      <c r="J7" s="18">
        <v>256</v>
      </c>
      <c r="K7" s="18">
        <v>3235</v>
      </c>
    </row>
    <row r="8" spans="1:11" ht="15" customHeight="1" x14ac:dyDescent="0.2">
      <c r="A8" s="27" t="s">
        <v>1</v>
      </c>
      <c r="B8" s="18">
        <f t="shared" si="0"/>
        <v>280</v>
      </c>
      <c r="C8" s="18">
        <f t="shared" ref="C8:C47" si="1">D8+G8</f>
        <v>264</v>
      </c>
      <c r="D8" s="18">
        <f t="shared" ref="D8:D47" si="2">E8+F8</f>
        <v>218</v>
      </c>
      <c r="E8" s="18">
        <v>195</v>
      </c>
      <c r="F8" s="18">
        <v>23</v>
      </c>
      <c r="G8" s="18">
        <f t="shared" ref="G8:G48" si="3">H8+I8</f>
        <v>46</v>
      </c>
      <c r="H8" s="18">
        <v>26</v>
      </c>
      <c r="I8" s="18">
        <v>20</v>
      </c>
      <c r="J8" s="18">
        <v>16</v>
      </c>
      <c r="K8" s="18">
        <v>263</v>
      </c>
    </row>
    <row r="9" spans="1:11" ht="15" customHeight="1" x14ac:dyDescent="0.2">
      <c r="A9" s="27" t="s">
        <v>2</v>
      </c>
      <c r="B9" s="18">
        <f t="shared" si="0"/>
        <v>171</v>
      </c>
      <c r="C9" s="18">
        <f>D9+G9</f>
        <v>159</v>
      </c>
      <c r="D9" s="18">
        <f t="shared" si="2"/>
        <v>127</v>
      </c>
      <c r="E9" s="18">
        <v>105</v>
      </c>
      <c r="F9" s="18">
        <v>22</v>
      </c>
      <c r="G9" s="18">
        <f t="shared" si="3"/>
        <v>32</v>
      </c>
      <c r="H9" s="18">
        <v>12</v>
      </c>
      <c r="I9" s="18">
        <v>20</v>
      </c>
      <c r="J9" s="18">
        <v>12</v>
      </c>
      <c r="K9" s="18">
        <v>158</v>
      </c>
    </row>
    <row r="10" spans="1:11" ht="15" customHeight="1" x14ac:dyDescent="0.2">
      <c r="A10" s="27" t="s">
        <v>3</v>
      </c>
      <c r="B10" s="18">
        <f t="shared" si="0"/>
        <v>129</v>
      </c>
      <c r="C10" s="18">
        <f t="shared" si="1"/>
        <v>119</v>
      </c>
      <c r="D10" s="18">
        <f t="shared" si="2"/>
        <v>101</v>
      </c>
      <c r="E10" s="18">
        <v>87</v>
      </c>
      <c r="F10" s="18">
        <v>14</v>
      </c>
      <c r="G10" s="18">
        <f t="shared" si="3"/>
        <v>18</v>
      </c>
      <c r="H10" s="18">
        <v>6</v>
      </c>
      <c r="I10" s="18">
        <v>12</v>
      </c>
      <c r="J10" s="18">
        <v>10</v>
      </c>
      <c r="K10" s="18">
        <v>119</v>
      </c>
    </row>
    <row r="11" spans="1:11" ht="15" customHeight="1" x14ac:dyDescent="0.2">
      <c r="A11" s="27" t="s">
        <v>4</v>
      </c>
      <c r="B11" s="18">
        <f t="shared" si="0"/>
        <v>395</v>
      </c>
      <c r="C11" s="18">
        <f t="shared" si="1"/>
        <v>369</v>
      </c>
      <c r="D11" s="18">
        <f t="shared" si="2"/>
        <v>293</v>
      </c>
      <c r="E11" s="18">
        <v>265</v>
      </c>
      <c r="F11" s="18">
        <v>28</v>
      </c>
      <c r="G11" s="18">
        <f t="shared" si="3"/>
        <v>76</v>
      </c>
      <c r="H11" s="18">
        <v>42</v>
      </c>
      <c r="I11" s="18">
        <v>34</v>
      </c>
      <c r="J11" s="18">
        <v>26</v>
      </c>
      <c r="K11" s="18">
        <v>369</v>
      </c>
    </row>
    <row r="12" spans="1:11" ht="15" customHeight="1" x14ac:dyDescent="0.2">
      <c r="A12" s="27" t="s">
        <v>75</v>
      </c>
      <c r="B12" s="18">
        <f t="shared" si="0"/>
        <v>141</v>
      </c>
      <c r="C12" s="18">
        <f t="shared" si="1"/>
        <v>133</v>
      </c>
      <c r="D12" s="18">
        <f t="shared" si="2"/>
        <v>93</v>
      </c>
      <c r="E12" s="18">
        <v>86</v>
      </c>
      <c r="F12" s="18">
        <v>7</v>
      </c>
      <c r="G12" s="18">
        <f t="shared" si="3"/>
        <v>40</v>
      </c>
      <c r="H12" s="18">
        <v>9</v>
      </c>
      <c r="I12" s="18">
        <v>31</v>
      </c>
      <c r="J12" s="18">
        <v>8</v>
      </c>
      <c r="K12" s="18">
        <v>133</v>
      </c>
    </row>
    <row r="13" spans="1:11" ht="15" customHeight="1" x14ac:dyDescent="0.2">
      <c r="A13" s="27" t="s">
        <v>5</v>
      </c>
      <c r="B13" s="18">
        <f t="shared" si="0"/>
        <v>18</v>
      </c>
      <c r="C13" s="18">
        <f t="shared" si="1"/>
        <v>18</v>
      </c>
      <c r="D13" s="18">
        <f t="shared" si="2"/>
        <v>16</v>
      </c>
      <c r="E13" s="18">
        <v>16</v>
      </c>
      <c r="F13" s="18"/>
      <c r="G13" s="18">
        <f t="shared" si="3"/>
        <v>2</v>
      </c>
      <c r="H13" s="18">
        <v>1</v>
      </c>
      <c r="I13" s="18">
        <v>1</v>
      </c>
      <c r="J13" s="18"/>
      <c r="K13" s="18">
        <v>18</v>
      </c>
    </row>
    <row r="14" spans="1:11" ht="15" customHeight="1" x14ac:dyDescent="0.2">
      <c r="A14" s="27" t="s">
        <v>6</v>
      </c>
      <c r="B14" s="18">
        <f t="shared" si="0"/>
        <v>13</v>
      </c>
      <c r="C14" s="18">
        <f t="shared" si="1"/>
        <v>13</v>
      </c>
      <c r="D14" s="18">
        <f t="shared" si="2"/>
        <v>11</v>
      </c>
      <c r="E14" s="18">
        <v>11</v>
      </c>
      <c r="F14" s="18"/>
      <c r="G14" s="18">
        <f t="shared" si="3"/>
        <v>2</v>
      </c>
      <c r="H14" s="18"/>
      <c r="I14" s="18">
        <v>2</v>
      </c>
      <c r="J14" s="18"/>
      <c r="K14" s="18">
        <v>13</v>
      </c>
    </row>
    <row r="15" spans="1:11" ht="15" customHeight="1" x14ac:dyDescent="0.2">
      <c r="A15" s="25" t="s">
        <v>72</v>
      </c>
      <c r="B15" s="18">
        <f t="shared" si="0"/>
        <v>81</v>
      </c>
      <c r="C15" s="18">
        <f t="shared" si="1"/>
        <v>80</v>
      </c>
      <c r="D15" s="18">
        <f t="shared" si="2"/>
        <v>64</v>
      </c>
      <c r="E15" s="18">
        <v>52</v>
      </c>
      <c r="F15" s="18">
        <v>12</v>
      </c>
      <c r="G15" s="18">
        <f t="shared" si="3"/>
        <v>16</v>
      </c>
      <c r="H15" s="18">
        <v>10</v>
      </c>
      <c r="I15" s="18">
        <v>6</v>
      </c>
      <c r="J15" s="18">
        <v>1</v>
      </c>
      <c r="K15" s="18">
        <v>80</v>
      </c>
    </row>
    <row r="16" spans="1:11" ht="15" customHeight="1" x14ac:dyDescent="0.2">
      <c r="A16" s="25" t="s">
        <v>7</v>
      </c>
      <c r="B16" s="18">
        <f t="shared" si="0"/>
        <v>4</v>
      </c>
      <c r="C16" s="18">
        <f t="shared" si="1"/>
        <v>4</v>
      </c>
      <c r="D16" s="18">
        <f t="shared" si="2"/>
        <v>4</v>
      </c>
      <c r="E16" s="18">
        <v>4</v>
      </c>
      <c r="F16" s="18"/>
      <c r="G16" s="18"/>
      <c r="H16" s="18"/>
      <c r="I16" s="18"/>
      <c r="J16" s="18"/>
      <c r="K16" s="18">
        <v>4</v>
      </c>
    </row>
    <row r="17" spans="1:11" ht="15" customHeight="1" x14ac:dyDescent="0.2">
      <c r="A17" s="25" t="s">
        <v>73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ht="15" customHeight="1" x14ac:dyDescent="0.2">
      <c r="A18" s="27" t="s">
        <v>8</v>
      </c>
      <c r="B18" s="18">
        <f t="shared" si="0"/>
        <v>65</v>
      </c>
      <c r="C18" s="18">
        <f t="shared" si="1"/>
        <v>57</v>
      </c>
      <c r="D18" s="18">
        <f t="shared" si="2"/>
        <v>47</v>
      </c>
      <c r="E18" s="18">
        <v>40</v>
      </c>
      <c r="F18" s="18">
        <v>7</v>
      </c>
      <c r="G18" s="18">
        <f t="shared" si="3"/>
        <v>10</v>
      </c>
      <c r="H18" s="18">
        <v>5</v>
      </c>
      <c r="I18" s="18">
        <v>5</v>
      </c>
      <c r="J18" s="18">
        <v>8</v>
      </c>
      <c r="K18" s="18">
        <v>57</v>
      </c>
    </row>
    <row r="19" spans="1:11" ht="15" customHeight="1" x14ac:dyDescent="0.2">
      <c r="A19" s="27" t="s">
        <v>9</v>
      </c>
      <c r="B19" s="18">
        <f t="shared" si="0"/>
        <v>1370</v>
      </c>
      <c r="C19" s="18">
        <f t="shared" si="1"/>
        <v>1208</v>
      </c>
      <c r="D19" s="18">
        <f t="shared" si="2"/>
        <v>888</v>
      </c>
      <c r="E19" s="18">
        <v>869</v>
      </c>
      <c r="F19" s="18">
        <v>19</v>
      </c>
      <c r="G19" s="18">
        <f t="shared" si="3"/>
        <v>320</v>
      </c>
      <c r="H19" s="18">
        <v>213</v>
      </c>
      <c r="I19" s="18">
        <v>107</v>
      </c>
      <c r="J19" s="18">
        <v>162</v>
      </c>
      <c r="K19" s="18">
        <v>1207</v>
      </c>
    </row>
    <row r="20" spans="1:11" ht="15" customHeight="1" x14ac:dyDescent="0.2">
      <c r="A20" s="27" t="s">
        <v>19</v>
      </c>
      <c r="B20" s="18">
        <f t="shared" si="0"/>
        <v>604</v>
      </c>
      <c r="C20" s="18">
        <f t="shared" si="1"/>
        <v>540</v>
      </c>
      <c r="D20" s="18">
        <f t="shared" si="2"/>
        <v>432</v>
      </c>
      <c r="E20" s="18">
        <v>421</v>
      </c>
      <c r="F20" s="18">
        <v>11</v>
      </c>
      <c r="G20" s="18">
        <f t="shared" si="3"/>
        <v>108</v>
      </c>
      <c r="H20" s="18">
        <v>79</v>
      </c>
      <c r="I20" s="18">
        <v>29</v>
      </c>
      <c r="J20" s="18">
        <v>64</v>
      </c>
      <c r="K20" s="18">
        <v>540</v>
      </c>
    </row>
    <row r="21" spans="1:11" ht="15" customHeight="1" x14ac:dyDescent="0.2">
      <c r="A21" s="27" t="s">
        <v>20</v>
      </c>
      <c r="B21" s="18">
        <f t="shared" si="0"/>
        <v>23</v>
      </c>
      <c r="C21" s="18">
        <f t="shared" si="1"/>
        <v>22</v>
      </c>
      <c r="D21" s="18">
        <f t="shared" si="2"/>
        <v>17</v>
      </c>
      <c r="E21" s="18">
        <v>17</v>
      </c>
      <c r="F21" s="18"/>
      <c r="G21" s="18">
        <f t="shared" si="3"/>
        <v>5</v>
      </c>
      <c r="H21" s="18">
        <v>2</v>
      </c>
      <c r="I21" s="18">
        <v>3</v>
      </c>
      <c r="J21" s="18">
        <v>1</v>
      </c>
      <c r="K21" s="18">
        <v>22</v>
      </c>
    </row>
    <row r="22" spans="1:11" ht="15" customHeight="1" x14ac:dyDescent="0.2">
      <c r="A22" s="27" t="s">
        <v>21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15" customHeight="1" x14ac:dyDescent="0.2">
      <c r="A23" s="27" t="s">
        <v>76</v>
      </c>
      <c r="B23" s="18">
        <f t="shared" si="0"/>
        <v>66</v>
      </c>
      <c r="C23" s="18">
        <f t="shared" si="1"/>
        <v>60</v>
      </c>
      <c r="D23" s="18">
        <f t="shared" si="2"/>
        <v>56</v>
      </c>
      <c r="E23" s="18">
        <v>54</v>
      </c>
      <c r="F23" s="18">
        <v>2</v>
      </c>
      <c r="G23" s="18">
        <f t="shared" si="3"/>
        <v>4</v>
      </c>
      <c r="H23" s="18">
        <v>2</v>
      </c>
      <c r="I23" s="18">
        <v>2</v>
      </c>
      <c r="J23" s="18">
        <v>6</v>
      </c>
      <c r="K23" s="18">
        <v>60</v>
      </c>
    </row>
    <row r="24" spans="1:11" ht="15" customHeight="1" x14ac:dyDescent="0.2">
      <c r="A24" s="27" t="s">
        <v>22</v>
      </c>
      <c r="B24" s="18">
        <f t="shared" si="0"/>
        <v>88</v>
      </c>
      <c r="C24" s="18">
        <f t="shared" si="1"/>
        <v>80</v>
      </c>
      <c r="D24" s="18">
        <f t="shared" si="2"/>
        <v>73</v>
      </c>
      <c r="E24" s="18">
        <v>71</v>
      </c>
      <c r="F24" s="18">
        <v>2</v>
      </c>
      <c r="G24" s="18">
        <f t="shared" si="3"/>
        <v>7</v>
      </c>
      <c r="H24" s="18">
        <v>6</v>
      </c>
      <c r="I24" s="18">
        <v>1</v>
      </c>
      <c r="J24" s="18">
        <v>8</v>
      </c>
      <c r="K24" s="18">
        <v>80</v>
      </c>
    </row>
    <row r="25" spans="1:11" ht="15" customHeight="1" x14ac:dyDescent="0.2">
      <c r="A25" s="27" t="s">
        <v>23</v>
      </c>
      <c r="B25" s="18">
        <f t="shared" si="0"/>
        <v>56</v>
      </c>
      <c r="C25" s="18">
        <f t="shared" si="1"/>
        <v>51</v>
      </c>
      <c r="D25" s="18">
        <f t="shared" si="2"/>
        <v>47</v>
      </c>
      <c r="E25" s="18">
        <v>47</v>
      </c>
      <c r="F25" s="18"/>
      <c r="G25" s="18">
        <f t="shared" si="3"/>
        <v>4</v>
      </c>
      <c r="H25" s="18">
        <v>3</v>
      </c>
      <c r="I25" s="18">
        <v>1</v>
      </c>
      <c r="J25" s="18">
        <v>5</v>
      </c>
      <c r="K25" s="18">
        <v>51</v>
      </c>
    </row>
    <row r="26" spans="1:11" ht="15" customHeight="1" x14ac:dyDescent="0.2">
      <c r="A26" s="27" t="s">
        <v>24</v>
      </c>
      <c r="B26" s="18">
        <f t="shared" si="0"/>
        <v>4</v>
      </c>
      <c r="C26" s="18">
        <f t="shared" si="1"/>
        <v>3</v>
      </c>
      <c r="D26" s="18">
        <f t="shared" si="2"/>
        <v>2</v>
      </c>
      <c r="E26" s="18">
        <v>2</v>
      </c>
      <c r="F26" s="18"/>
      <c r="G26" s="18">
        <f t="shared" si="3"/>
        <v>1</v>
      </c>
      <c r="H26" s="18"/>
      <c r="I26" s="18">
        <v>1</v>
      </c>
      <c r="J26" s="18">
        <v>1</v>
      </c>
      <c r="K26" s="18">
        <v>2</v>
      </c>
    </row>
    <row r="27" spans="1:11" ht="15" customHeight="1" x14ac:dyDescent="0.2">
      <c r="A27" s="27" t="s">
        <v>25</v>
      </c>
      <c r="B27" s="18">
        <f t="shared" si="0"/>
        <v>32</v>
      </c>
      <c r="C27" s="18">
        <f t="shared" si="1"/>
        <v>30</v>
      </c>
      <c r="D27" s="18">
        <f t="shared" si="2"/>
        <v>27</v>
      </c>
      <c r="E27" s="18">
        <v>26</v>
      </c>
      <c r="F27" s="18">
        <v>1</v>
      </c>
      <c r="G27" s="18">
        <f t="shared" si="3"/>
        <v>3</v>
      </c>
      <c r="H27" s="18">
        <v>3</v>
      </c>
      <c r="I27" s="18"/>
      <c r="J27" s="18">
        <v>2</v>
      </c>
      <c r="K27" s="18">
        <v>30</v>
      </c>
    </row>
    <row r="28" spans="1:11" ht="15" customHeight="1" x14ac:dyDescent="0.2">
      <c r="A28" s="27" t="s">
        <v>26</v>
      </c>
      <c r="B28" s="18">
        <f t="shared" si="0"/>
        <v>241</v>
      </c>
      <c r="C28" s="18">
        <f t="shared" si="1"/>
        <v>231</v>
      </c>
      <c r="D28" s="18">
        <f t="shared" si="2"/>
        <v>223</v>
      </c>
      <c r="E28" s="18">
        <v>221</v>
      </c>
      <c r="F28" s="18">
        <v>2</v>
      </c>
      <c r="G28" s="18">
        <f t="shared" si="3"/>
        <v>8</v>
      </c>
      <c r="H28" s="18">
        <v>4</v>
      </c>
      <c r="I28" s="18">
        <v>4</v>
      </c>
      <c r="J28" s="18">
        <v>10</v>
      </c>
      <c r="K28" s="18">
        <v>231</v>
      </c>
    </row>
    <row r="29" spans="1:11" ht="15" customHeight="1" x14ac:dyDescent="0.2">
      <c r="A29" s="27" t="s">
        <v>27</v>
      </c>
      <c r="B29" s="18">
        <f t="shared" si="0"/>
        <v>561</v>
      </c>
      <c r="C29" s="18">
        <f t="shared" si="1"/>
        <v>508</v>
      </c>
      <c r="D29" s="18">
        <f t="shared" si="2"/>
        <v>437</v>
      </c>
      <c r="E29" s="18">
        <v>399</v>
      </c>
      <c r="F29" s="18">
        <v>38</v>
      </c>
      <c r="G29" s="18">
        <f t="shared" si="3"/>
        <v>71</v>
      </c>
      <c r="H29" s="18">
        <v>27</v>
      </c>
      <c r="I29" s="18">
        <v>44</v>
      </c>
      <c r="J29" s="18">
        <v>53</v>
      </c>
      <c r="K29" s="18">
        <v>507</v>
      </c>
    </row>
    <row r="30" spans="1:11" ht="15" customHeight="1" x14ac:dyDescent="0.2">
      <c r="A30" s="27" t="s">
        <v>28</v>
      </c>
      <c r="B30" s="18">
        <f t="shared" si="0"/>
        <v>20</v>
      </c>
      <c r="C30" s="18">
        <f t="shared" si="1"/>
        <v>15</v>
      </c>
      <c r="D30" s="18">
        <f t="shared" si="2"/>
        <v>10</v>
      </c>
      <c r="E30" s="18">
        <v>10</v>
      </c>
      <c r="F30" s="18"/>
      <c r="G30" s="18">
        <f t="shared" si="3"/>
        <v>5</v>
      </c>
      <c r="H30" s="18">
        <v>4</v>
      </c>
      <c r="I30" s="18">
        <v>1</v>
      </c>
      <c r="J30" s="18">
        <v>5</v>
      </c>
      <c r="K30" s="18">
        <v>14</v>
      </c>
    </row>
    <row r="31" spans="1:11" ht="15" customHeight="1" x14ac:dyDescent="0.2">
      <c r="A31" s="27" t="s">
        <v>29</v>
      </c>
      <c r="B31" s="18">
        <f t="shared" si="0"/>
        <v>247</v>
      </c>
      <c r="C31" s="18">
        <f t="shared" si="1"/>
        <v>224</v>
      </c>
      <c r="D31" s="18">
        <f t="shared" si="2"/>
        <v>199</v>
      </c>
      <c r="E31" s="18">
        <v>196</v>
      </c>
      <c r="F31" s="18">
        <v>3</v>
      </c>
      <c r="G31" s="18">
        <f t="shared" si="3"/>
        <v>25</v>
      </c>
      <c r="H31" s="18">
        <v>14</v>
      </c>
      <c r="I31" s="18">
        <v>11</v>
      </c>
      <c r="J31" s="18">
        <v>23</v>
      </c>
      <c r="K31" s="18">
        <v>224</v>
      </c>
    </row>
    <row r="32" spans="1:11" ht="15" customHeight="1" x14ac:dyDescent="0.2">
      <c r="A32" s="27" t="s">
        <v>30</v>
      </c>
      <c r="B32" s="18">
        <f t="shared" si="0"/>
        <v>17</v>
      </c>
      <c r="C32" s="18">
        <f t="shared" si="1"/>
        <v>17</v>
      </c>
      <c r="D32" s="18">
        <f t="shared" si="2"/>
        <v>13</v>
      </c>
      <c r="E32" s="18">
        <v>13</v>
      </c>
      <c r="F32" s="18"/>
      <c r="G32" s="18">
        <f t="shared" si="3"/>
        <v>4</v>
      </c>
      <c r="H32" s="18">
        <v>2</v>
      </c>
      <c r="I32" s="18">
        <v>2</v>
      </c>
      <c r="J32" s="18"/>
      <c r="K32" s="18">
        <v>17</v>
      </c>
    </row>
    <row r="33" spans="1:11" ht="15" customHeight="1" x14ac:dyDescent="0.2">
      <c r="A33" s="27" t="s">
        <v>31</v>
      </c>
      <c r="B33" s="18">
        <f t="shared" si="0"/>
        <v>40</v>
      </c>
      <c r="C33" s="18">
        <f t="shared" si="1"/>
        <v>35</v>
      </c>
      <c r="D33" s="18">
        <f t="shared" si="2"/>
        <v>29</v>
      </c>
      <c r="E33" s="18">
        <v>27</v>
      </c>
      <c r="F33" s="18">
        <v>2</v>
      </c>
      <c r="G33" s="18">
        <f t="shared" si="3"/>
        <v>6</v>
      </c>
      <c r="H33" s="18">
        <v>4</v>
      </c>
      <c r="I33" s="18">
        <v>2</v>
      </c>
      <c r="J33" s="18">
        <v>5</v>
      </c>
      <c r="K33" s="18">
        <v>35</v>
      </c>
    </row>
    <row r="34" spans="1:11" ht="15" customHeight="1" x14ac:dyDescent="0.2">
      <c r="A34" s="27" t="s">
        <v>32</v>
      </c>
      <c r="B34" s="18">
        <f t="shared" si="0"/>
        <v>142</v>
      </c>
      <c r="C34" s="18">
        <f t="shared" si="1"/>
        <v>138</v>
      </c>
      <c r="D34" s="18">
        <f t="shared" si="2"/>
        <v>126</v>
      </c>
      <c r="E34" s="18">
        <v>123</v>
      </c>
      <c r="F34" s="18">
        <v>3</v>
      </c>
      <c r="G34" s="18">
        <f t="shared" si="3"/>
        <v>12</v>
      </c>
      <c r="H34" s="18">
        <v>7</v>
      </c>
      <c r="I34" s="18">
        <v>5</v>
      </c>
      <c r="J34" s="18">
        <v>4</v>
      </c>
      <c r="K34" s="18">
        <v>138</v>
      </c>
    </row>
    <row r="35" spans="1:11" ht="15" customHeight="1" x14ac:dyDescent="0.2">
      <c r="A35" s="27" t="s">
        <v>33</v>
      </c>
      <c r="B35" s="18">
        <f t="shared" si="0"/>
        <v>125</v>
      </c>
      <c r="C35" s="18">
        <f t="shared" si="1"/>
        <v>119</v>
      </c>
      <c r="D35" s="18">
        <f t="shared" si="2"/>
        <v>102</v>
      </c>
      <c r="E35" s="18">
        <v>98</v>
      </c>
      <c r="F35" s="18">
        <v>4</v>
      </c>
      <c r="G35" s="18">
        <f t="shared" si="3"/>
        <v>17</v>
      </c>
      <c r="H35" s="18">
        <v>4</v>
      </c>
      <c r="I35" s="18">
        <v>13</v>
      </c>
      <c r="J35" s="18">
        <v>6</v>
      </c>
      <c r="K35" s="18">
        <v>119</v>
      </c>
    </row>
    <row r="36" spans="1:11" ht="15" customHeight="1" x14ac:dyDescent="0.2">
      <c r="A36" s="27" t="s">
        <v>34</v>
      </c>
      <c r="B36" s="18">
        <f t="shared" si="0"/>
        <v>13</v>
      </c>
      <c r="C36" s="18">
        <f t="shared" si="1"/>
        <v>13</v>
      </c>
      <c r="D36" s="18">
        <f t="shared" si="2"/>
        <v>9</v>
      </c>
      <c r="E36" s="18">
        <v>9</v>
      </c>
      <c r="F36" s="18"/>
      <c r="G36" s="18">
        <f t="shared" si="3"/>
        <v>4</v>
      </c>
      <c r="H36" s="18">
        <v>1</v>
      </c>
      <c r="I36" s="18">
        <v>3</v>
      </c>
      <c r="J36" s="18"/>
      <c r="K36" s="18">
        <v>13</v>
      </c>
    </row>
    <row r="37" spans="1:11" ht="15" customHeight="1" x14ac:dyDescent="0.2">
      <c r="A37" s="27" t="s">
        <v>35</v>
      </c>
      <c r="B37" s="18">
        <f t="shared" si="0"/>
        <v>11</v>
      </c>
      <c r="C37" s="18">
        <f t="shared" si="1"/>
        <v>9</v>
      </c>
      <c r="D37" s="18">
        <f t="shared" si="2"/>
        <v>6</v>
      </c>
      <c r="E37" s="18">
        <v>6</v>
      </c>
      <c r="F37" s="18"/>
      <c r="G37" s="18">
        <f t="shared" si="3"/>
        <v>3</v>
      </c>
      <c r="H37" s="18">
        <v>2</v>
      </c>
      <c r="I37" s="18">
        <v>1</v>
      </c>
      <c r="J37" s="18">
        <v>2</v>
      </c>
      <c r="K37" s="18">
        <v>9</v>
      </c>
    </row>
    <row r="38" spans="1:11" ht="15" customHeight="1" x14ac:dyDescent="0.2">
      <c r="A38" s="27" t="s">
        <v>36</v>
      </c>
      <c r="B38" s="18">
        <f t="shared" si="0"/>
        <v>4</v>
      </c>
      <c r="C38" s="18">
        <f t="shared" si="1"/>
        <v>4</v>
      </c>
      <c r="D38" s="18">
        <f t="shared" si="2"/>
        <v>4</v>
      </c>
      <c r="E38" s="18">
        <v>4</v>
      </c>
      <c r="F38" s="18"/>
      <c r="G38" s="18"/>
      <c r="H38" s="18"/>
      <c r="I38" s="18"/>
      <c r="J38" s="18"/>
      <c r="K38" s="18">
        <v>4</v>
      </c>
    </row>
    <row r="39" spans="1:11" ht="15" customHeight="1" x14ac:dyDescent="0.2">
      <c r="A39" s="27" t="s">
        <v>37</v>
      </c>
      <c r="B39" s="18">
        <f t="shared" si="0"/>
        <v>1</v>
      </c>
      <c r="C39" s="18">
        <f t="shared" si="1"/>
        <v>1</v>
      </c>
      <c r="D39" s="18">
        <f t="shared" si="2"/>
        <v>1</v>
      </c>
      <c r="E39" s="18">
        <v>1</v>
      </c>
      <c r="F39" s="18"/>
      <c r="G39" s="18"/>
      <c r="H39" s="18"/>
      <c r="I39" s="18"/>
      <c r="J39" s="18"/>
      <c r="K39" s="18">
        <v>1</v>
      </c>
    </row>
    <row r="40" spans="1:11" ht="15" customHeight="1" x14ac:dyDescent="0.2">
      <c r="A40" s="27" t="s">
        <v>38</v>
      </c>
      <c r="B40" s="18">
        <f t="shared" si="0"/>
        <v>26</v>
      </c>
      <c r="C40" s="18">
        <f t="shared" si="1"/>
        <v>23</v>
      </c>
      <c r="D40" s="18">
        <f t="shared" si="2"/>
        <v>20</v>
      </c>
      <c r="E40" s="18">
        <v>18</v>
      </c>
      <c r="F40" s="18">
        <v>2</v>
      </c>
      <c r="G40" s="18">
        <f t="shared" si="3"/>
        <v>3</v>
      </c>
      <c r="H40" s="18">
        <v>2</v>
      </c>
      <c r="I40" s="18">
        <v>1</v>
      </c>
      <c r="J40" s="18">
        <v>3</v>
      </c>
      <c r="K40" s="18">
        <v>23</v>
      </c>
    </row>
    <row r="41" spans="1:11" ht="15" customHeight="1" x14ac:dyDescent="0.2">
      <c r="A41" s="27" t="s">
        <v>39</v>
      </c>
      <c r="B41" s="18">
        <f t="shared" si="0"/>
        <v>76</v>
      </c>
      <c r="C41" s="18">
        <f t="shared" si="1"/>
        <v>70</v>
      </c>
      <c r="D41" s="18">
        <f t="shared" si="2"/>
        <v>58</v>
      </c>
      <c r="E41" s="18">
        <v>57</v>
      </c>
      <c r="F41" s="18">
        <v>1</v>
      </c>
      <c r="G41" s="18">
        <f t="shared" si="3"/>
        <v>12</v>
      </c>
      <c r="H41" s="18">
        <v>11</v>
      </c>
      <c r="I41" s="18">
        <v>1</v>
      </c>
      <c r="J41" s="18">
        <v>6</v>
      </c>
      <c r="K41" s="18">
        <v>70</v>
      </c>
    </row>
    <row r="42" spans="1:11" ht="15" customHeight="1" x14ac:dyDescent="0.2">
      <c r="A42" s="27" t="s">
        <v>46</v>
      </c>
      <c r="B42" s="18">
        <f t="shared" si="0"/>
        <v>37</v>
      </c>
      <c r="C42" s="18">
        <f t="shared" si="1"/>
        <v>32</v>
      </c>
      <c r="D42" s="18">
        <f t="shared" si="2"/>
        <v>32</v>
      </c>
      <c r="E42" s="18">
        <v>31</v>
      </c>
      <c r="F42" s="18">
        <v>1</v>
      </c>
      <c r="G42" s="18"/>
      <c r="H42" s="18"/>
      <c r="I42" s="18"/>
      <c r="J42" s="18">
        <v>5</v>
      </c>
      <c r="K42" s="18">
        <v>32</v>
      </c>
    </row>
    <row r="43" spans="1:11" ht="15" customHeight="1" x14ac:dyDescent="0.2">
      <c r="A43" s="27" t="s">
        <v>47</v>
      </c>
      <c r="B43" s="18">
        <f t="shared" si="0"/>
        <v>13</v>
      </c>
      <c r="C43" s="18">
        <f t="shared" si="1"/>
        <v>13</v>
      </c>
      <c r="D43" s="18">
        <f t="shared" si="2"/>
        <v>11</v>
      </c>
      <c r="E43" s="18">
        <v>9</v>
      </c>
      <c r="F43" s="18">
        <v>2</v>
      </c>
      <c r="G43" s="18">
        <f t="shared" si="3"/>
        <v>2</v>
      </c>
      <c r="H43" s="18">
        <v>1</v>
      </c>
      <c r="I43" s="18">
        <v>1</v>
      </c>
      <c r="J43" s="18"/>
      <c r="K43" s="18">
        <v>13</v>
      </c>
    </row>
    <row r="44" spans="1:11" ht="15" customHeight="1" x14ac:dyDescent="0.2">
      <c r="A44" s="27" t="s">
        <v>48</v>
      </c>
      <c r="B44" s="18"/>
      <c r="C44" s="18"/>
      <c r="D44" s="18"/>
      <c r="E44" s="18"/>
      <c r="F44" s="18"/>
      <c r="G44" s="18"/>
      <c r="H44" s="18"/>
      <c r="I44" s="18"/>
      <c r="J44" s="18"/>
      <c r="K44" s="18">
        <v>0</v>
      </c>
    </row>
    <row r="45" spans="1:11" ht="15" customHeight="1" x14ac:dyDescent="0.2">
      <c r="A45" s="27" t="s">
        <v>50</v>
      </c>
      <c r="B45" s="18">
        <f t="shared" si="0"/>
        <v>1</v>
      </c>
      <c r="C45" s="18">
        <f t="shared" si="1"/>
        <v>1</v>
      </c>
      <c r="D45" s="18"/>
      <c r="E45" s="18"/>
      <c r="F45" s="18"/>
      <c r="G45" s="18">
        <f t="shared" si="3"/>
        <v>1</v>
      </c>
      <c r="H45" s="18"/>
      <c r="I45" s="18">
        <v>1</v>
      </c>
      <c r="J45" s="18"/>
      <c r="K45" s="18">
        <v>1</v>
      </c>
    </row>
    <row r="46" spans="1:11" ht="15" customHeight="1" x14ac:dyDescent="0.2">
      <c r="A46" s="27" t="s">
        <v>49</v>
      </c>
      <c r="B46" s="18">
        <f t="shared" si="0"/>
        <v>288</v>
      </c>
      <c r="C46" s="18">
        <f t="shared" si="1"/>
        <v>267</v>
      </c>
      <c r="D46" s="18">
        <f t="shared" si="2"/>
        <v>241</v>
      </c>
      <c r="E46" s="18">
        <v>219</v>
      </c>
      <c r="F46" s="18">
        <v>22</v>
      </c>
      <c r="G46" s="18">
        <f t="shared" si="3"/>
        <v>26</v>
      </c>
      <c r="H46" s="18">
        <v>16</v>
      </c>
      <c r="I46" s="18">
        <v>10</v>
      </c>
      <c r="J46" s="18">
        <v>21</v>
      </c>
      <c r="K46" s="18">
        <v>267</v>
      </c>
    </row>
    <row r="47" spans="1:11" ht="15" customHeight="1" x14ac:dyDescent="0.2">
      <c r="A47" s="27" t="s">
        <v>53</v>
      </c>
      <c r="B47" s="18">
        <f t="shared" si="0"/>
        <v>97</v>
      </c>
      <c r="C47" s="18">
        <f t="shared" si="1"/>
        <v>93</v>
      </c>
      <c r="D47" s="18">
        <f t="shared" si="2"/>
        <v>90</v>
      </c>
      <c r="E47" s="18">
        <v>89</v>
      </c>
      <c r="F47" s="18">
        <v>1</v>
      </c>
      <c r="G47" s="18">
        <f t="shared" si="3"/>
        <v>3</v>
      </c>
      <c r="H47" s="18"/>
      <c r="I47" s="18">
        <v>3</v>
      </c>
      <c r="J47" s="18">
        <v>4</v>
      </c>
      <c r="K47" s="18">
        <v>93</v>
      </c>
    </row>
    <row r="48" spans="1:11" ht="15" customHeight="1" x14ac:dyDescent="0.2">
      <c r="A48" s="33" t="s">
        <v>77</v>
      </c>
      <c r="B48" s="12">
        <f t="shared" si="0"/>
        <v>33</v>
      </c>
      <c r="C48" s="12">
        <f>D48+G48</f>
        <v>33</v>
      </c>
      <c r="D48" s="12">
        <f>E48+F48</f>
        <v>31</v>
      </c>
      <c r="E48" s="12">
        <v>30</v>
      </c>
      <c r="F48" s="12">
        <v>1</v>
      </c>
      <c r="G48" s="12">
        <f t="shared" si="3"/>
        <v>2</v>
      </c>
      <c r="H48" s="12"/>
      <c r="I48" s="12">
        <v>2</v>
      </c>
      <c r="J48" s="12"/>
      <c r="K48" s="12">
        <v>33</v>
      </c>
    </row>
    <row r="49" spans="1:1" x14ac:dyDescent="0.2">
      <c r="A49" s="6" t="s">
        <v>56</v>
      </c>
    </row>
  </sheetData>
  <mergeCells count="7">
    <mergeCell ref="A1:K1"/>
    <mergeCell ref="B4:B5"/>
    <mergeCell ref="D4:F4"/>
    <mergeCell ref="G4:I4"/>
    <mergeCell ref="K4:K5"/>
    <mergeCell ref="C4:C5"/>
    <mergeCell ref="A4:A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1"/>
  <sheetViews>
    <sheetView zoomScaleNormal="100" workbookViewId="0">
      <selection activeCell="F9" sqref="F9"/>
    </sheetView>
  </sheetViews>
  <sheetFormatPr defaultRowHeight="12.75" x14ac:dyDescent="0.2"/>
  <cols>
    <col min="1" max="1" width="20.28515625" style="30" customWidth="1"/>
    <col min="2" max="5" width="10.7109375" style="30" customWidth="1"/>
    <col min="6" max="16384" width="9.140625" style="30"/>
  </cols>
  <sheetData>
    <row r="1" spans="1:6" ht="45" customHeight="1" x14ac:dyDescent="0.2">
      <c r="A1" s="94" t="s">
        <v>96</v>
      </c>
      <c r="B1" s="94"/>
      <c r="C1" s="94"/>
      <c r="D1" s="94"/>
      <c r="E1" s="94"/>
      <c r="F1" s="94"/>
    </row>
    <row r="2" spans="1:6" ht="15" customHeight="1" x14ac:dyDescent="0.2">
      <c r="A2" s="92"/>
      <c r="B2" s="92"/>
      <c r="C2" s="92"/>
      <c r="D2" s="92"/>
    </row>
    <row r="3" spans="1:6" ht="15" customHeight="1" x14ac:dyDescent="0.2"/>
    <row r="4" spans="1:6" ht="15" customHeight="1" x14ac:dyDescent="0.2">
      <c r="A4" s="31"/>
      <c r="B4" s="75"/>
      <c r="C4" s="75"/>
      <c r="D4" s="75"/>
      <c r="E4" s="75"/>
      <c r="F4" s="76"/>
    </row>
    <row r="5" spans="1:6" ht="15" customHeight="1" x14ac:dyDescent="0.2">
      <c r="A5" s="32"/>
      <c r="B5" s="34">
        <v>2020</v>
      </c>
      <c r="C5" s="34">
        <v>2021</v>
      </c>
      <c r="D5" s="34">
        <v>2022</v>
      </c>
      <c r="E5" s="34">
        <v>2023</v>
      </c>
      <c r="F5" s="55">
        <v>2024</v>
      </c>
    </row>
    <row r="6" spans="1:6" ht="15" customHeight="1" x14ac:dyDescent="0.2">
      <c r="A6" s="35" t="s">
        <v>15</v>
      </c>
      <c r="B6" s="9">
        <f>SUM(B7:B10)</f>
        <v>6577</v>
      </c>
      <c r="C6" s="9">
        <f>SUM(C7:C10)</f>
        <v>6650</v>
      </c>
      <c r="D6" s="9">
        <f>SUM(D7:D10)</f>
        <v>6629</v>
      </c>
      <c r="E6" s="9">
        <f>SUM(E7:E10)</f>
        <v>6704</v>
      </c>
      <c r="F6" s="9">
        <f>SUM(F7:F10)</f>
        <v>6528</v>
      </c>
    </row>
    <row r="7" spans="1:6" ht="15" customHeight="1" x14ac:dyDescent="0.2">
      <c r="A7" s="27" t="s">
        <v>0</v>
      </c>
      <c r="B7" s="13"/>
      <c r="C7" s="13"/>
      <c r="D7" s="13"/>
      <c r="E7" s="13"/>
      <c r="F7" s="13"/>
    </row>
    <row r="8" spans="1:6" ht="15" customHeight="1" x14ac:dyDescent="0.2">
      <c r="A8" s="27" t="s">
        <v>49</v>
      </c>
      <c r="B8" s="13">
        <v>5451</v>
      </c>
      <c r="C8" s="13">
        <v>5465</v>
      </c>
      <c r="D8" s="13">
        <v>5469</v>
      </c>
      <c r="E8" s="13">
        <v>5847</v>
      </c>
      <c r="F8" s="13">
        <v>5871</v>
      </c>
    </row>
    <row r="9" spans="1:6" ht="15" customHeight="1" x14ac:dyDescent="0.2">
      <c r="A9" s="27" t="s">
        <v>8</v>
      </c>
      <c r="B9" s="13">
        <v>993</v>
      </c>
      <c r="C9" s="13">
        <v>1037</v>
      </c>
      <c r="D9" s="13">
        <v>1026</v>
      </c>
      <c r="E9" s="13">
        <v>717</v>
      </c>
      <c r="F9" s="13">
        <v>514</v>
      </c>
    </row>
    <row r="10" spans="1:6" ht="15" customHeight="1" x14ac:dyDescent="0.2">
      <c r="A10" s="33" t="s">
        <v>47</v>
      </c>
      <c r="B10" s="14">
        <v>133</v>
      </c>
      <c r="C10" s="14">
        <v>148</v>
      </c>
      <c r="D10" s="14">
        <v>134</v>
      </c>
      <c r="E10" s="14">
        <v>140</v>
      </c>
      <c r="F10" s="14">
        <v>143</v>
      </c>
    </row>
    <row r="11" spans="1:6" ht="30" customHeight="1" x14ac:dyDescent="0.2">
      <c r="A11" s="93" t="s">
        <v>61</v>
      </c>
      <c r="B11" s="93"/>
      <c r="C11" s="93"/>
      <c r="D11" s="93"/>
      <c r="E11" s="93"/>
      <c r="F11" s="93"/>
    </row>
  </sheetData>
  <mergeCells count="4">
    <mergeCell ref="A2:D2"/>
    <mergeCell ref="B4:F4"/>
    <mergeCell ref="A11:F11"/>
    <mergeCell ref="A1:F1"/>
  </mergeCells>
  <phoneticPr fontId="7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0"/>
  <sheetViews>
    <sheetView zoomScaleNormal="100" workbookViewId="0">
      <selection activeCell="F13" sqref="F13"/>
    </sheetView>
  </sheetViews>
  <sheetFormatPr defaultRowHeight="12.75" x14ac:dyDescent="0.2"/>
  <cols>
    <col min="1" max="1" width="33.140625" style="2" customWidth="1"/>
    <col min="2" max="16384" width="9.140625" style="2"/>
  </cols>
  <sheetData>
    <row r="1" spans="1:6" ht="45" customHeight="1" x14ac:dyDescent="0.2">
      <c r="A1" s="65" t="s">
        <v>95</v>
      </c>
      <c r="B1" s="65"/>
      <c r="C1" s="65"/>
      <c r="D1" s="65"/>
      <c r="E1" s="65"/>
      <c r="F1" s="65"/>
    </row>
    <row r="2" spans="1:6" ht="15" customHeight="1" x14ac:dyDescent="0.2">
      <c r="A2" s="92"/>
      <c r="B2" s="92"/>
      <c r="C2" s="92"/>
      <c r="D2" s="92"/>
    </row>
    <row r="3" spans="1:6" ht="15" customHeight="1" x14ac:dyDescent="0.2"/>
    <row r="4" spans="1:6" s="5" customFormat="1" ht="15" customHeight="1" x14ac:dyDescent="0.2">
      <c r="A4" s="23" t="s">
        <v>81</v>
      </c>
      <c r="B4" s="23">
        <v>2020</v>
      </c>
      <c r="C4" s="23">
        <v>2021</v>
      </c>
      <c r="D4" s="23">
        <v>2022</v>
      </c>
      <c r="E4" s="23">
        <v>2023</v>
      </c>
      <c r="F4" s="56">
        <v>2024</v>
      </c>
    </row>
    <row r="5" spans="1:6" ht="15" customHeight="1" x14ac:dyDescent="0.2">
      <c r="A5" s="24" t="s">
        <v>67</v>
      </c>
      <c r="B5" s="9">
        <f t="shared" ref="B5:D5" si="0">B6+B9+B12+B13+B14</f>
        <v>18533</v>
      </c>
      <c r="C5" s="9">
        <f t="shared" si="0"/>
        <v>17667</v>
      </c>
      <c r="D5" s="9">
        <f t="shared" si="0"/>
        <v>16905</v>
      </c>
      <c r="E5" s="9">
        <f>SUM(E6+E9+E12+E13+E14)</f>
        <v>16332</v>
      </c>
      <c r="F5" s="9">
        <f>SUM(F6+F9+F12+F13+F14)</f>
        <v>15643</v>
      </c>
    </row>
    <row r="6" spans="1:6" ht="30" customHeight="1" x14ac:dyDescent="0.2">
      <c r="A6" s="25" t="s">
        <v>18</v>
      </c>
      <c r="B6" s="18">
        <f t="shared" ref="B6:D6" si="1">B7+B8</f>
        <v>13210</v>
      </c>
      <c r="C6" s="18">
        <f t="shared" si="1"/>
        <v>12441</v>
      </c>
      <c r="D6" s="18">
        <f t="shared" si="1"/>
        <v>11697</v>
      </c>
      <c r="E6" s="18">
        <f>SUM(E7:E8)</f>
        <v>11119</v>
      </c>
      <c r="F6" s="18">
        <f>SUM(F7:F8)</f>
        <v>10480</v>
      </c>
    </row>
    <row r="7" spans="1:6" ht="15" customHeight="1" x14ac:dyDescent="0.2">
      <c r="A7" s="26" t="s">
        <v>80</v>
      </c>
      <c r="B7" s="18">
        <v>12929</v>
      </c>
      <c r="C7" s="18">
        <v>12157</v>
      </c>
      <c r="D7" s="18">
        <v>11413</v>
      </c>
      <c r="E7" s="18">
        <v>10838</v>
      </c>
      <c r="F7" s="18">
        <v>10200</v>
      </c>
    </row>
    <row r="8" spans="1:6" ht="15" customHeight="1" x14ac:dyDescent="0.2">
      <c r="A8" s="26" t="s">
        <v>12</v>
      </c>
      <c r="B8" s="18">
        <v>281</v>
      </c>
      <c r="C8" s="18">
        <v>284</v>
      </c>
      <c r="D8" s="18">
        <v>284</v>
      </c>
      <c r="E8" s="18">
        <v>281</v>
      </c>
      <c r="F8" s="18">
        <v>280</v>
      </c>
    </row>
    <row r="9" spans="1:6" ht="15" customHeight="1" x14ac:dyDescent="0.2">
      <c r="A9" s="25" t="s">
        <v>70</v>
      </c>
      <c r="B9" s="18">
        <f>B10+B11</f>
        <v>936</v>
      </c>
      <c r="C9" s="18">
        <f>C10+C11</f>
        <v>931</v>
      </c>
      <c r="D9" s="18">
        <f>D10+D11</f>
        <v>957</v>
      </c>
      <c r="E9" s="18">
        <f>SUM(E10:E11)</f>
        <v>963</v>
      </c>
      <c r="F9" s="18">
        <f>SUM(F10:F11)</f>
        <v>1008</v>
      </c>
    </row>
    <row r="10" spans="1:6" ht="15" customHeight="1" x14ac:dyDescent="0.2">
      <c r="A10" s="26" t="s">
        <v>80</v>
      </c>
      <c r="B10" s="18">
        <v>445</v>
      </c>
      <c r="C10" s="18">
        <v>429</v>
      </c>
      <c r="D10" s="18">
        <v>408</v>
      </c>
      <c r="E10" s="18">
        <v>393</v>
      </c>
      <c r="F10" s="18">
        <v>432</v>
      </c>
    </row>
    <row r="11" spans="1:6" ht="15" customHeight="1" x14ac:dyDescent="0.2">
      <c r="A11" s="26" t="s">
        <v>12</v>
      </c>
      <c r="B11" s="18">
        <v>491</v>
      </c>
      <c r="C11" s="18">
        <v>502</v>
      </c>
      <c r="D11" s="18">
        <v>549</v>
      </c>
      <c r="E11" s="18">
        <v>570</v>
      </c>
      <c r="F11" s="18">
        <v>576</v>
      </c>
    </row>
    <row r="12" spans="1:6" ht="15" customHeight="1" x14ac:dyDescent="0.2">
      <c r="A12" s="27" t="s">
        <v>63</v>
      </c>
      <c r="B12" s="10">
        <v>322</v>
      </c>
      <c r="C12" s="10">
        <v>297</v>
      </c>
      <c r="D12" s="10">
        <v>276</v>
      </c>
      <c r="E12" s="10">
        <v>245</v>
      </c>
      <c r="F12" s="10">
        <v>231</v>
      </c>
    </row>
    <row r="13" spans="1:6" ht="15" customHeight="1" x14ac:dyDescent="0.2">
      <c r="A13" s="27" t="s">
        <v>64</v>
      </c>
      <c r="B13" s="18">
        <v>3978</v>
      </c>
      <c r="C13" s="18">
        <v>3908</v>
      </c>
      <c r="D13" s="18">
        <v>3894</v>
      </c>
      <c r="E13" s="18">
        <v>3924</v>
      </c>
      <c r="F13" s="18">
        <v>3846</v>
      </c>
    </row>
    <row r="14" spans="1:6" ht="15" customHeight="1" x14ac:dyDescent="0.2">
      <c r="A14" s="27" t="s">
        <v>45</v>
      </c>
      <c r="B14" s="18">
        <v>87</v>
      </c>
      <c r="C14" s="18">
        <v>90</v>
      </c>
      <c r="D14" s="18">
        <v>81</v>
      </c>
      <c r="E14" s="18">
        <v>81</v>
      </c>
      <c r="F14" s="18">
        <v>78</v>
      </c>
    </row>
    <row r="15" spans="1:6" ht="15" customHeight="1" x14ac:dyDescent="0.2">
      <c r="A15" s="28" t="s">
        <v>44</v>
      </c>
      <c r="B15" s="20">
        <v>14076</v>
      </c>
      <c r="C15" s="20">
        <v>13303</v>
      </c>
      <c r="D15" s="20">
        <v>12592</v>
      </c>
      <c r="E15" s="20">
        <v>12023</v>
      </c>
      <c r="F15" s="20">
        <v>11437</v>
      </c>
    </row>
    <row r="16" spans="1:6" ht="15" customHeight="1" x14ac:dyDescent="0.2">
      <c r="A16" s="28" t="s">
        <v>54</v>
      </c>
      <c r="B16" s="21">
        <v>969</v>
      </c>
      <c r="C16" s="20">
        <v>1144</v>
      </c>
      <c r="D16" s="20">
        <v>1144</v>
      </c>
      <c r="E16" s="20">
        <v>907</v>
      </c>
      <c r="F16" s="20">
        <v>852</v>
      </c>
    </row>
    <row r="17" spans="1:6" ht="15" customHeight="1" x14ac:dyDescent="0.2">
      <c r="A17" s="29" t="s">
        <v>55</v>
      </c>
      <c r="B17" s="22">
        <v>164</v>
      </c>
      <c r="C17" s="22">
        <v>236</v>
      </c>
      <c r="D17" s="22">
        <v>210</v>
      </c>
      <c r="E17" s="22">
        <v>205</v>
      </c>
      <c r="F17" s="22">
        <v>178</v>
      </c>
    </row>
    <row r="18" spans="1:6" ht="45" customHeight="1" x14ac:dyDescent="0.2">
      <c r="A18" s="95" t="s">
        <v>68</v>
      </c>
      <c r="B18" s="95"/>
      <c r="C18" s="95"/>
      <c r="D18" s="95"/>
      <c r="E18" s="95"/>
      <c r="F18" s="95"/>
    </row>
    <row r="19" spans="1:6" ht="60" customHeight="1" x14ac:dyDescent="0.2">
      <c r="A19" s="96" t="s">
        <v>69</v>
      </c>
      <c r="B19" s="96"/>
      <c r="C19" s="96"/>
      <c r="D19" s="96"/>
      <c r="E19" s="96"/>
      <c r="F19" s="96"/>
    </row>
    <row r="20" spans="1:6" ht="45" customHeight="1" x14ac:dyDescent="0.2">
      <c r="A20" s="96" t="s">
        <v>17</v>
      </c>
      <c r="B20" s="96"/>
      <c r="C20" s="96"/>
      <c r="D20" s="96"/>
      <c r="E20" s="96"/>
      <c r="F20" s="96"/>
    </row>
  </sheetData>
  <mergeCells count="5">
    <mergeCell ref="A2:D2"/>
    <mergeCell ref="A1:F1"/>
    <mergeCell ref="A18:F18"/>
    <mergeCell ref="A19:F19"/>
    <mergeCell ref="A20:F20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8" firstPageNumber="275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11</vt:lpstr>
      <vt:lpstr>11.1-2024</vt:lpstr>
      <vt:lpstr>11.2-2024 </vt:lpstr>
      <vt:lpstr>11.3-2024</vt:lpstr>
      <vt:lpstr>11.4-2024</vt:lpstr>
      <vt:lpstr>11.5-2024</vt:lpstr>
      <vt:lpstr>11.6-2024</vt:lpstr>
      <vt:lpstr>11.7-2024</vt:lpstr>
      <vt:lpstr>11.8-2024</vt:lpstr>
      <vt:lpstr>'11.1-2024'!Print_Area</vt:lpstr>
      <vt:lpstr>'11.3-2024'!Print_Area</vt:lpstr>
      <vt:lpstr>'11.4-2024'!Print_Area</vt:lpstr>
      <vt:lpstr>'11.5-2024'!Print_Area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Антоанета С. Ганчева</dc:creator>
  <cp:lastModifiedBy>Илияна С. Бояджиева</cp:lastModifiedBy>
  <cp:lastPrinted>2025-07-22T08:57:41Z</cp:lastPrinted>
  <dcterms:created xsi:type="dcterms:W3CDTF">2006-04-17T06:21:28Z</dcterms:created>
  <dcterms:modified xsi:type="dcterms:W3CDTF">2025-07-28T07:50:04Z</dcterms:modified>
</cp:coreProperties>
</file>